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itjatkinasi\Desktop\3 объекта Рублево-Архангельское\о корректировки заключения ДЦЭ\"/>
    </mc:Choice>
  </mc:AlternateContent>
  <bookViews>
    <workbookView xWindow="0" yWindow="0" windowWidth="28800" windowHeight="10560" tabRatio="872" activeTab="1"/>
  </bookViews>
  <sheets>
    <sheet name="БАЗОВЫЙ УРОВЕНЬ " sheetId="8" r:id="rId1"/>
    <sheet name="ТЕКУЩИЙ УРОВЕНЬ" sheetId="6" r:id="rId2"/>
    <sheet name="02-01-ТЦ" sheetId="13" r:id="rId3"/>
    <sheet name="02-01-БЦ" sheetId="12" r:id="rId4"/>
    <sheet name="09-03-ТЦ" sheetId="11" r:id="rId5"/>
    <sheet name="09-03-БЦ" sheetId="10" r:id="rId6"/>
  </sheets>
  <definedNames>
    <definedName name="_xlnm.Print_Titles" localSheetId="0">'БАЗОВЫЙ УРОВЕНЬ '!$13:$13</definedName>
    <definedName name="_xlnm.Print_Titles" localSheetId="1">'ТЕКУЩИЙ УРОВЕНЬ'!$13:$17</definedName>
    <definedName name="_xlnm.Print_Area" localSheetId="3">'02-01-БЦ'!$A$1:$J$54</definedName>
    <definedName name="_xlnm.Print_Area" localSheetId="2">'02-01-ТЦ'!$A$1:$J$53</definedName>
    <definedName name="_xlnm.Print_Area" localSheetId="5">'09-03-БЦ'!$A$1:$J$45</definedName>
    <definedName name="_xlnm.Print_Area" localSheetId="4">'09-03-ТЦ'!$A$1:$J$45</definedName>
    <definedName name="_xlnm.Print_Area" localSheetId="0">'БАЗОВЫЙ УРОВЕНЬ '!$A$1:$H$91</definedName>
    <definedName name="_xlnm.Print_Area" localSheetId="1">'ТЕКУЩИЙ УРОВЕНЬ'!$A$1:$H$91</definedName>
  </definedNames>
  <calcPr calcId="162913" iterate="1" fullPrecision="0"/>
</workbook>
</file>

<file path=xl/calcChain.xml><?xml version="1.0" encoding="utf-8"?>
<calcChain xmlns="http://schemas.openxmlformats.org/spreadsheetml/2006/main">
  <c r="G59" i="8" l="1"/>
  <c r="H59" i="8" s="1"/>
  <c r="F29" i="12" l="1"/>
  <c r="H29" i="13"/>
  <c r="F29" i="13"/>
  <c r="E21" i="12" l="1"/>
  <c r="E21" i="13" l="1"/>
  <c r="D25" i="12" l="1"/>
  <c r="E25" i="13"/>
  <c r="D25" i="13"/>
  <c r="D26" i="13" l="1"/>
  <c r="E37" i="12" l="1"/>
  <c r="D37" i="12"/>
  <c r="F37" i="13"/>
  <c r="D37" i="13"/>
  <c r="F34" i="13" l="1"/>
  <c r="F37" i="12" l="1"/>
  <c r="F34" i="12" l="1"/>
  <c r="F28" i="12" l="1"/>
  <c r="F28" i="13"/>
  <c r="F21" i="12" l="1"/>
  <c r="F23" i="12"/>
  <c r="F23" i="13"/>
  <c r="F21" i="13" l="1"/>
  <c r="G29" i="6" l="1"/>
  <c r="G23" i="8" l="1"/>
  <c r="G23" i="6"/>
  <c r="D45" i="6" l="1"/>
  <c r="D45" i="8"/>
  <c r="D44" i="8" l="1"/>
  <c r="D44" i="6"/>
  <c r="D43" i="8" l="1"/>
  <c r="D43" i="6"/>
  <c r="E37" i="8" l="1"/>
  <c r="D37" i="8"/>
  <c r="E37" i="6"/>
  <c r="D37" i="6"/>
  <c r="E40" i="13" l="1"/>
  <c r="E40" i="12"/>
  <c r="D40" i="12"/>
  <c r="E39" i="12" l="1"/>
  <c r="E39" i="13"/>
  <c r="D39" i="13"/>
  <c r="D38" i="13" l="1"/>
  <c r="D38" i="12"/>
  <c r="E37" i="13" l="1"/>
  <c r="D36" i="13" l="1"/>
  <c r="E36" i="13"/>
  <c r="E36" i="12"/>
  <c r="D36" i="12"/>
  <c r="F35" i="12" l="1"/>
  <c r="E35" i="12"/>
  <c r="D35" i="12"/>
  <c r="E35" i="13"/>
  <c r="D35" i="13"/>
  <c r="E34" i="13" l="1"/>
  <c r="D34" i="13"/>
  <c r="E34" i="12"/>
  <c r="D34" i="12"/>
  <c r="E33" i="12" l="1"/>
  <c r="E33" i="13"/>
  <c r="E32" i="12" l="1"/>
  <c r="E32" i="13"/>
  <c r="F31" i="13" l="1"/>
  <c r="E31" i="13"/>
  <c r="D31" i="13"/>
  <c r="F31" i="12"/>
  <c r="E31" i="12"/>
  <c r="D31" i="12"/>
  <c r="E30" i="12" l="1"/>
  <c r="D30" i="12"/>
  <c r="E30" i="13"/>
  <c r="D30" i="13"/>
  <c r="E29" i="13" l="1"/>
  <c r="D29" i="13"/>
  <c r="E29" i="12"/>
  <c r="D29" i="12"/>
  <c r="E28" i="12" l="1"/>
  <c r="D28" i="12"/>
  <c r="E28" i="13" l="1"/>
  <c r="D28" i="13"/>
  <c r="D27" i="13" l="1"/>
  <c r="D27" i="12"/>
  <c r="E26" i="13" l="1"/>
  <c r="F26" i="12" l="1"/>
  <c r="E26" i="12"/>
  <c r="D26" i="12"/>
  <c r="D24" i="13" l="1"/>
  <c r="D24" i="12"/>
  <c r="E23" i="12" l="1"/>
  <c r="D23" i="12"/>
  <c r="H23" i="13" l="1"/>
  <c r="E23" i="13"/>
  <c r="D23" i="13"/>
  <c r="D22" i="13" l="1"/>
  <c r="D22" i="12"/>
  <c r="D21" i="12" l="1"/>
  <c r="D21" i="13"/>
  <c r="D22" i="6" l="1"/>
  <c r="D22" i="8"/>
  <c r="D21" i="8" l="1"/>
  <c r="D21" i="6"/>
  <c r="G25" i="6" l="1"/>
  <c r="G71" i="8"/>
  <c r="G70" i="8"/>
  <c r="G71" i="6"/>
  <c r="G70" i="6"/>
  <c r="G24" i="8"/>
  <c r="G24" i="6"/>
  <c r="E25" i="12" l="1"/>
  <c r="E22" i="12" l="1"/>
  <c r="E22" i="13"/>
  <c r="L33" i="11" l="1"/>
  <c r="I74" i="8" l="1"/>
  <c r="J74" i="8"/>
  <c r="K74" i="8"/>
  <c r="L74" i="8"/>
  <c r="F60" i="8"/>
  <c r="E48" i="8"/>
  <c r="F48" i="8"/>
  <c r="G48" i="8"/>
  <c r="E30" i="8"/>
  <c r="F30" i="8"/>
  <c r="I30" i="8"/>
  <c r="J30" i="8"/>
  <c r="K30" i="8"/>
  <c r="L30" i="8"/>
  <c r="F60" i="6"/>
  <c r="E48" i="6"/>
  <c r="F48" i="6"/>
  <c r="G48" i="6"/>
  <c r="G33" i="6"/>
  <c r="E30" i="6"/>
  <c r="F30" i="6"/>
  <c r="G72" i="6" l="1"/>
  <c r="H72" i="6" s="1"/>
  <c r="A72" i="6"/>
  <c r="G72" i="8"/>
  <c r="H72" i="8" s="1"/>
  <c r="G29" i="8"/>
  <c r="G68" i="6" l="1"/>
  <c r="H29" i="6" l="1"/>
  <c r="H29" i="8"/>
  <c r="I76" i="8" l="1"/>
  <c r="I77" i="8" s="1"/>
  <c r="J76" i="8"/>
  <c r="J77" i="8" s="1"/>
  <c r="K76" i="8"/>
  <c r="K77" i="8" s="1"/>
  <c r="L76" i="8"/>
  <c r="L77" i="8" s="1"/>
  <c r="D73" i="8"/>
  <c r="I48" i="6"/>
  <c r="J48" i="6"/>
  <c r="K48" i="6"/>
  <c r="L48" i="6"/>
  <c r="M48" i="6"/>
  <c r="N48" i="6"/>
  <c r="O48" i="6"/>
  <c r="P48" i="6"/>
  <c r="Q48" i="6"/>
  <c r="G25" i="8" l="1"/>
  <c r="G25" i="10" l="1"/>
  <c r="D38" i="6"/>
  <c r="F33" i="13"/>
  <c r="F32" i="12"/>
  <c r="F32" i="13"/>
  <c r="A37" i="8" l="1"/>
  <c r="G26" i="6" l="1"/>
  <c r="G26" i="8" s="1"/>
  <c r="C32" i="6" l="1"/>
  <c r="D8" i="12"/>
  <c r="C32" i="8" s="1"/>
  <c r="H32" i="12"/>
  <c r="F40" i="12"/>
  <c r="F39" i="12"/>
  <c r="D39" i="12"/>
  <c r="H39" i="12" s="1"/>
  <c r="F38" i="12"/>
  <c r="E38" i="12"/>
  <c r="F36" i="12"/>
  <c r="H35" i="12"/>
  <c r="F33" i="12"/>
  <c r="H33" i="12" s="1"/>
  <c r="H30" i="12"/>
  <c r="H26" i="12"/>
  <c r="H25" i="12"/>
  <c r="H22" i="12"/>
  <c r="A22" i="12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H33" i="13"/>
  <c r="H32" i="13"/>
  <c r="H25" i="13"/>
  <c r="H22" i="13"/>
  <c r="H21" i="13"/>
  <c r="F40" i="13"/>
  <c r="H40" i="13"/>
  <c r="F39" i="13"/>
  <c r="F38" i="13"/>
  <c r="E38" i="13"/>
  <c r="F36" i="13"/>
  <c r="H36" i="13"/>
  <c r="F35" i="13"/>
  <c r="H30" i="13"/>
  <c r="H27" i="13"/>
  <c r="F26" i="13"/>
  <c r="A33" i="13"/>
  <c r="A34" i="13" s="1"/>
  <c r="A35" i="13" s="1"/>
  <c r="A36" i="13" s="1"/>
  <c r="A37" i="13" s="1"/>
  <c r="A38" i="13" s="1"/>
  <c r="A39" i="13" s="1"/>
  <c r="A40" i="13" s="1"/>
  <c r="I41" i="13"/>
  <c r="C12" i="13" s="1"/>
  <c r="H24" i="13"/>
  <c r="G41" i="13"/>
  <c r="I41" i="12"/>
  <c r="C12" i="12" s="1"/>
  <c r="H29" i="12"/>
  <c r="H27" i="12"/>
  <c r="H24" i="12"/>
  <c r="C13" i="12"/>
  <c r="F41" i="12" l="1"/>
  <c r="F32" i="8" s="1"/>
  <c r="H36" i="12"/>
  <c r="H40" i="12"/>
  <c r="H34" i="13"/>
  <c r="H28" i="12"/>
  <c r="D41" i="12"/>
  <c r="D32" i="8" s="1"/>
  <c r="D33" i="8" s="1"/>
  <c r="H37" i="12"/>
  <c r="E41" i="12"/>
  <c r="E32" i="8" s="1"/>
  <c r="H34" i="12"/>
  <c r="H38" i="12"/>
  <c r="H31" i="13"/>
  <c r="H39" i="13"/>
  <c r="H37" i="13"/>
  <c r="H38" i="13"/>
  <c r="E41" i="13"/>
  <c r="E32" i="6" s="1"/>
  <c r="E33" i="6" s="1"/>
  <c r="H26" i="13"/>
  <c r="F41" i="13"/>
  <c r="F32" i="6" s="1"/>
  <c r="F33" i="6" s="1"/>
  <c r="H35" i="13"/>
  <c r="D41" i="13"/>
  <c r="D32" i="6" s="1"/>
  <c r="D33" i="6" s="1"/>
  <c r="H23" i="12"/>
  <c r="H31" i="12"/>
  <c r="H21" i="12"/>
  <c r="H28" i="13"/>
  <c r="G41" i="12"/>
  <c r="H32" i="8" l="1"/>
  <c r="H33" i="8" s="1"/>
  <c r="H41" i="12"/>
  <c r="C11" i="12" s="1"/>
  <c r="H41" i="13"/>
  <c r="C11" i="13" l="1"/>
  <c r="D48" i="8"/>
  <c r="D41" i="6"/>
  <c r="D48" i="6" l="1"/>
  <c r="H71" i="8"/>
  <c r="H70" i="8"/>
  <c r="A71" i="8"/>
  <c r="A72" i="8" s="1"/>
  <c r="A76" i="8" s="1"/>
  <c r="A76" i="6"/>
  <c r="A79" i="6" s="1"/>
  <c r="H70" i="6"/>
  <c r="G69" i="6"/>
  <c r="G69" i="8" l="1"/>
  <c r="G73" i="6"/>
  <c r="H90" i="6"/>
  <c r="A56" i="8" l="1"/>
  <c r="G28" i="8" l="1"/>
  <c r="H28" i="8" s="1"/>
  <c r="G28" i="6"/>
  <c r="H28" i="6" l="1"/>
  <c r="G27" i="6" l="1"/>
  <c r="G27" i="8" s="1"/>
  <c r="H27" i="8" l="1"/>
  <c r="H27" i="6"/>
  <c r="H40" i="8" l="1"/>
  <c r="G30" i="8" l="1"/>
  <c r="D30" i="8"/>
  <c r="H40" i="6" l="1"/>
  <c r="D33" i="10" l="1"/>
  <c r="G41" i="8"/>
  <c r="G41" i="6"/>
  <c r="F41" i="6"/>
  <c r="E41" i="6"/>
  <c r="H41" i="6" l="1"/>
  <c r="E13" i="6"/>
  <c r="C13" i="13" s="1"/>
  <c r="G68" i="8"/>
  <c r="G73" i="8" s="1"/>
  <c r="G33" i="11" l="1"/>
  <c r="G56" i="6"/>
  <c r="G56" i="8" l="1"/>
  <c r="H24" i="6"/>
  <c r="G30" i="6"/>
  <c r="H22" i="6"/>
  <c r="D30" i="6"/>
  <c r="D49" i="6" s="1"/>
  <c r="D51" i="6" s="1"/>
  <c r="H21" i="6" l="1"/>
  <c r="H56" i="8"/>
  <c r="H23" i="6"/>
  <c r="H25" i="6"/>
  <c r="H26" i="6" l="1"/>
  <c r="H30" i="6" s="1"/>
  <c r="N30" i="6" l="1"/>
  <c r="D22" i="11" l="1"/>
  <c r="D23" i="11"/>
  <c r="D24" i="11"/>
  <c r="D25" i="11"/>
  <c r="D26" i="11"/>
  <c r="D27" i="11"/>
  <c r="D28" i="11"/>
  <c r="D29" i="11"/>
  <c r="D30" i="11"/>
  <c r="D31" i="11"/>
  <c r="D32" i="11"/>
  <c r="D33" i="11" l="1"/>
  <c r="H46" i="8"/>
  <c r="H46" i="6"/>
  <c r="H32" i="6" l="1"/>
  <c r="H33" i="6" s="1"/>
  <c r="A11" i="8" l="1"/>
  <c r="H26" i="8" l="1"/>
  <c r="A26" i="8"/>
  <c r="A40" i="8" l="1"/>
  <c r="A43" i="8" s="1"/>
  <c r="A44" i="8" s="1"/>
  <c r="A45" i="8" s="1"/>
  <c r="A46" i="8" s="1"/>
  <c r="A57" i="8" l="1"/>
  <c r="A58" i="8" s="1"/>
  <c r="A63" i="8" s="1"/>
  <c r="A64" i="8" s="1"/>
  <c r="A68" i="8" s="1"/>
  <c r="G33" i="8"/>
  <c r="A69" i="8" l="1"/>
  <c r="A79" i="8" s="1"/>
  <c r="H25" i="8" l="1"/>
  <c r="F33" i="8" l="1"/>
  <c r="E33" i="8"/>
  <c r="E38" i="6" l="1"/>
  <c r="E49" i="6" s="1"/>
  <c r="E51" i="6" s="1"/>
  <c r="H51" i="6" s="1"/>
  <c r="G33" i="10"/>
  <c r="E73" i="8"/>
  <c r="F73" i="8"/>
  <c r="E65" i="8"/>
  <c r="F65" i="8"/>
  <c r="D65" i="8"/>
  <c r="F52" i="8"/>
  <c r="G52" i="8"/>
  <c r="E38" i="8"/>
  <c r="F38" i="8"/>
  <c r="G38" i="8"/>
  <c r="G49" i="8" s="1"/>
  <c r="D38" i="8"/>
  <c r="E73" i="6"/>
  <c r="F73" i="6"/>
  <c r="D73" i="6"/>
  <c r="E65" i="6"/>
  <c r="F65" i="6"/>
  <c r="D65" i="6"/>
  <c r="F52" i="6"/>
  <c r="G52" i="6"/>
  <c r="F38" i="6"/>
  <c r="F49" i="6" s="1"/>
  <c r="G38" i="6"/>
  <c r="G49" i="6" s="1"/>
  <c r="E33" i="10"/>
  <c r="F33" i="10"/>
  <c r="I33" i="10"/>
  <c r="E33" i="11"/>
  <c r="F33" i="11"/>
  <c r="I33" i="11"/>
  <c r="G53" i="8" l="1"/>
  <c r="G53" i="6"/>
  <c r="F53" i="6"/>
  <c r="F61" i="6" s="1"/>
  <c r="M30" i="6"/>
  <c r="F66" i="6" l="1"/>
  <c r="D52" i="6"/>
  <c r="D53" i="6" s="1"/>
  <c r="H44" i="8"/>
  <c r="H45" i="8"/>
  <c r="H43" i="8"/>
  <c r="H37" i="8"/>
  <c r="H38" i="8" s="1"/>
  <c r="H23" i="8"/>
  <c r="H24" i="8"/>
  <c r="H21" i="8"/>
  <c r="H69" i="6"/>
  <c r="H71" i="6"/>
  <c r="H68" i="6"/>
  <c r="H59" i="6"/>
  <c r="H37" i="6"/>
  <c r="H38" i="6" s="1"/>
  <c r="H73" i="6" l="1"/>
  <c r="H48" i="8"/>
  <c r="D55" i="6"/>
  <c r="D60" i="6" s="1"/>
  <c r="D61" i="6" s="1"/>
  <c r="D66" i="6" s="1"/>
  <c r="D74" i="6" s="1"/>
  <c r="D76" i="6" s="1"/>
  <c r="D77" i="6" s="1"/>
  <c r="D79" i="6" s="1"/>
  <c r="F74" i="6"/>
  <c r="F76" i="6" s="1"/>
  <c r="H32" i="11"/>
  <c r="M32" i="11" s="1"/>
  <c r="F77" i="6" l="1"/>
  <c r="F79" i="6" s="1"/>
  <c r="F80" i="6" s="1"/>
  <c r="D80" i="6"/>
  <c r="H32" i="10"/>
  <c r="H57" i="8" l="1"/>
  <c r="H22" i="8" l="1"/>
  <c r="H30" i="8" s="1"/>
  <c r="H44" i="6" l="1"/>
  <c r="H45" i="6"/>
  <c r="H43" i="6"/>
  <c r="H48" i="6" l="1"/>
  <c r="H49" i="6" s="1"/>
  <c r="H69" i="8"/>
  <c r="H68" i="8"/>
  <c r="F41" i="8"/>
  <c r="E41" i="8"/>
  <c r="E49" i="8" s="1"/>
  <c r="E51" i="8" s="1"/>
  <c r="D41" i="8"/>
  <c r="D49" i="8" s="1"/>
  <c r="D51" i="8" s="1"/>
  <c r="H35" i="8"/>
  <c r="H51" i="8" l="1"/>
  <c r="F49" i="8"/>
  <c r="F53" i="8" s="1"/>
  <c r="F61" i="8" s="1"/>
  <c r="F66" i="8" s="1"/>
  <c r="F74" i="8" s="1"/>
  <c r="F76" i="8" s="1"/>
  <c r="F77" i="8" s="1"/>
  <c r="F79" i="8" s="1"/>
  <c r="F80" i="8" s="1"/>
  <c r="H73" i="8"/>
  <c r="E52" i="8"/>
  <c r="E53" i="8" s="1"/>
  <c r="H41" i="8"/>
  <c r="H49" i="8" s="1"/>
  <c r="H56" i="6"/>
  <c r="E55" i="8" l="1"/>
  <c r="D52" i="8"/>
  <c r="D53" i="8" s="1"/>
  <c r="D55" i="8" s="1"/>
  <c r="D60" i="8" s="1"/>
  <c r="D61" i="8" s="1"/>
  <c r="D66" i="8" s="1"/>
  <c r="D74" i="8" s="1"/>
  <c r="D76" i="8" s="1"/>
  <c r="D77" i="8" s="1"/>
  <c r="H52" i="8"/>
  <c r="H53" i="8" s="1"/>
  <c r="C12" i="11"/>
  <c r="H31" i="11"/>
  <c r="M31" i="11" s="1"/>
  <c r="H30" i="11"/>
  <c r="M30" i="11" s="1"/>
  <c r="H29" i="11"/>
  <c r="M29" i="11" s="1"/>
  <c r="H28" i="11"/>
  <c r="M28" i="11" s="1"/>
  <c r="H27" i="11"/>
  <c r="M27" i="11" s="1"/>
  <c r="H26" i="11"/>
  <c r="M26" i="11" s="1"/>
  <c r="H25" i="11"/>
  <c r="M25" i="11" s="1"/>
  <c r="H24" i="11"/>
  <c r="M24" i="11" s="1"/>
  <c r="H23" i="11"/>
  <c r="M23" i="11" s="1"/>
  <c r="H22" i="11"/>
  <c r="M22" i="11" s="1"/>
  <c r="H21" i="11"/>
  <c r="M21" i="11" s="1"/>
  <c r="E60" i="8" l="1"/>
  <c r="E61" i="8" s="1"/>
  <c r="E66" i="8" s="1"/>
  <c r="E74" i="8" s="1"/>
  <c r="E76" i="8" s="1"/>
  <c r="E77" i="8" s="1"/>
  <c r="E79" i="8" s="1"/>
  <c r="E80" i="8" s="1"/>
  <c r="H33" i="11"/>
  <c r="G58" i="6" s="1"/>
  <c r="G60" i="6" s="1"/>
  <c r="H57" i="6"/>
  <c r="G61" i="6" l="1"/>
  <c r="M33" i="11"/>
  <c r="H55" i="8"/>
  <c r="C11" i="11"/>
  <c r="H58" i="6" l="1"/>
  <c r="D79" i="8"/>
  <c r="D80" i="8" s="1"/>
  <c r="C13" i="10" l="1"/>
  <c r="H21" i="10" l="1"/>
  <c r="H22" i="10"/>
  <c r="H23" i="10"/>
  <c r="H24" i="10"/>
  <c r="H25" i="10"/>
  <c r="H26" i="10"/>
  <c r="H27" i="10"/>
  <c r="H28" i="10"/>
  <c r="H29" i="10"/>
  <c r="H30" i="10"/>
  <c r="H31" i="10"/>
  <c r="C12" i="10"/>
  <c r="H33" i="10" l="1"/>
  <c r="G58" i="8" s="1"/>
  <c r="C13" i="11"/>
  <c r="E52" i="6"/>
  <c r="E53" i="6" s="1"/>
  <c r="G60" i="8" l="1"/>
  <c r="G61" i="8" s="1"/>
  <c r="E55" i="6"/>
  <c r="E60" i="6" s="1"/>
  <c r="E61" i="6" s="1"/>
  <c r="H58" i="8"/>
  <c r="H52" i="6"/>
  <c r="H53" i="6" s="1"/>
  <c r="C11" i="10"/>
  <c r="H60" i="8" l="1"/>
  <c r="H61" i="8" s="1"/>
  <c r="H55" i="6"/>
  <c r="G63" i="8" l="1"/>
  <c r="G65" i="8" s="1"/>
  <c r="G66" i="8" s="1"/>
  <c r="G74" i="8" s="1"/>
  <c r="G64" i="8"/>
  <c r="H60" i="6"/>
  <c r="H61" i="6" s="1"/>
  <c r="E66" i="6"/>
  <c r="H35" i="6"/>
  <c r="G64" i="6" l="1"/>
  <c r="G63" i="6"/>
  <c r="H63" i="6" s="1"/>
  <c r="E74" i="6"/>
  <c r="E76" i="6" s="1"/>
  <c r="H64" i="6"/>
  <c r="G65" i="6" l="1"/>
  <c r="G66" i="6" s="1"/>
  <c r="G74" i="6" s="1"/>
  <c r="G76" i="6" s="1"/>
  <c r="G77" i="6" s="1"/>
  <c r="G79" i="6" s="1"/>
  <c r="E77" i="6"/>
  <c r="E79" i="6" s="1"/>
  <c r="H65" i="6"/>
  <c r="J61" i="8"/>
  <c r="H64" i="8"/>
  <c r="H66" i="6" l="1"/>
  <c r="H74" i="6" s="1"/>
  <c r="H76" i="6" s="1"/>
  <c r="H77" i="6" s="1"/>
  <c r="H79" i="6"/>
  <c r="E80" i="6"/>
  <c r="G80" i="6"/>
  <c r="H63" i="8"/>
  <c r="H65" i="8" s="1"/>
  <c r="H66" i="8" s="1"/>
  <c r="H74" i="8" s="1"/>
  <c r="H76" i="8" s="1"/>
  <c r="H77" i="8" s="1"/>
  <c r="H80" i="6" l="1"/>
  <c r="B6" i="6"/>
  <c r="H79" i="8"/>
  <c r="H80" i="8" s="1"/>
  <c r="B6" i="8" s="1"/>
  <c r="G76" i="8" l="1"/>
  <c r="G77" i="8" l="1"/>
  <c r="G79" i="8" s="1"/>
  <c r="G80" i="8" s="1"/>
</calcChain>
</file>

<file path=xl/sharedStrings.xml><?xml version="1.0" encoding="utf-8"?>
<sst xmlns="http://schemas.openxmlformats.org/spreadsheetml/2006/main" count="466" uniqueCount="207">
  <si>
    <t>"Утвержден"</t>
  </si>
  <si>
    <t xml:space="preserve"> СВОДНЫЙ   СМЕТНЫЙ  РАСЧЕТ  СТОИМОСТИ  СТРОИТЕЛЬСТВА </t>
  </si>
  <si>
    <t>№№ п/п</t>
  </si>
  <si>
    <t xml:space="preserve">   №  сметы, норматива</t>
  </si>
  <si>
    <t>Наименование глав, объектов, работ и затрат</t>
  </si>
  <si>
    <t xml:space="preserve">  Сметная  стоимость, тыс.руб</t>
  </si>
  <si>
    <t>Общая сметная стоимость, тыс.руб</t>
  </si>
  <si>
    <t>Всего по главам 1-8.</t>
  </si>
  <si>
    <t>Глава 9.Прочие работы и затраты</t>
  </si>
  <si>
    <t>Всего по главам 1-9.</t>
  </si>
  <si>
    <t>Итого по главе 10:</t>
  </si>
  <si>
    <t>Всего по главам 1-10:</t>
  </si>
  <si>
    <t>Итого по главе 12.</t>
  </si>
  <si>
    <t>Всего по главам 1-12.</t>
  </si>
  <si>
    <t>Всего с НДС</t>
  </si>
  <si>
    <t>строительных работ</t>
  </si>
  <si>
    <t>монтажных работ</t>
  </si>
  <si>
    <t>оборудования</t>
  </si>
  <si>
    <t/>
  </si>
  <si>
    <t>Непредвиденные затраты - 3%</t>
  </si>
  <si>
    <t>Итого с непредвиденными</t>
  </si>
  <si>
    <t>[подпись (инициалы, фамилия)]</t>
  </si>
  <si>
    <t>[должность, подпись (инициалы, фамилия)]</t>
  </si>
  <si>
    <t xml:space="preserve">Заказчик </t>
  </si>
  <si>
    <t>прочих
 затрат</t>
  </si>
  <si>
    <t>Налог на добавленную стоимость НДС-20%</t>
  </si>
  <si>
    <t xml:space="preserve">Начальник нормативно-сметного отдела </t>
  </si>
  <si>
    <t>Федеральный закон №303-ФЗ от 03.08.18г.</t>
  </si>
  <si>
    <t>01-01-01</t>
  </si>
  <si>
    <t>Глава  7. Благоустройство и озеленение территории.</t>
  </si>
  <si>
    <t>09-01-01</t>
  </si>
  <si>
    <t>01-01-02</t>
  </si>
  <si>
    <t>01-01-03</t>
  </si>
  <si>
    <t>01-01-04</t>
  </si>
  <si>
    <t>Проект планировки и межевания территории</t>
  </si>
  <si>
    <t>Система диагностики частичных разрядов</t>
  </si>
  <si>
    <t>Глава  1. Подготовка территории строительства.</t>
  </si>
  <si>
    <t>Глава  2. Основные объекты строительства.</t>
  </si>
  <si>
    <t>Итого по Главе 1.</t>
  </si>
  <si>
    <t xml:space="preserve">Итого по Главе 2. </t>
  </si>
  <si>
    <t>Глава  4. Объекты энергетического хозяйства.</t>
  </si>
  <si>
    <t xml:space="preserve">Итого по Главе 3. </t>
  </si>
  <si>
    <t>Глава  5. Объекты транспортного хозяйства и связи.</t>
  </si>
  <si>
    <t xml:space="preserve">Итого по Главе 5. </t>
  </si>
  <si>
    <t>Глава  6. Наружные сети и сооружения водоснабжения, канализации, теплоснабжения и газоснабжения.</t>
  </si>
  <si>
    <t xml:space="preserve">Итого по Главе 6. </t>
  </si>
  <si>
    <t>Итого по Главе  7.</t>
  </si>
  <si>
    <t>Итого по Главам 1-7.</t>
  </si>
  <si>
    <t>Глава  8. Временные здания и сооружения.</t>
  </si>
  <si>
    <t>Итого по главе 8.</t>
  </si>
  <si>
    <t>Итого по главе 9.</t>
  </si>
  <si>
    <t>Глава 10. Содержание дирекции (технический надзор) строящегося предприятия (сооружения).</t>
  </si>
  <si>
    <t>Глава 12. Проектные и изыскательские работы, авторский надзор</t>
  </si>
  <si>
    <t>Проектные работы</t>
  </si>
  <si>
    <t>Экспертиза проектов</t>
  </si>
  <si>
    <t>Пусконаладочные работы</t>
  </si>
  <si>
    <t>Прочие работы</t>
  </si>
  <si>
    <t>05-01-01</t>
  </si>
  <si>
    <t>07-01-01</t>
  </si>
  <si>
    <t>07-01-02</t>
  </si>
  <si>
    <t>07-01-03</t>
  </si>
  <si>
    <t>Резерв средств на непредвиденные работы и затраты</t>
  </si>
  <si>
    <t>Налог на добавленную стоимость (НДС)</t>
  </si>
  <si>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</si>
  <si>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</si>
  <si>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</si>
  <si>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</si>
  <si>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</si>
  <si>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</si>
  <si>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№ пп</t>
  </si>
  <si>
    <t>Номера сметных расчетов (смет)</t>
  </si>
  <si>
    <t>Наименование работ и затрат</t>
  </si>
  <si>
    <t>Сметная стоимость, тыс. руб.</t>
  </si>
  <si>
    <t>Средства на оплату труда, тыс. руб.</t>
  </si>
  <si>
    <t>Показатели единичной стоимости</t>
  </si>
  <si>
    <t>оборудова-
ния, мебели, инвентаря</t>
  </si>
  <si>
    <t>прочих</t>
  </si>
  <si>
    <t>всего</t>
  </si>
  <si>
    <t>Локальные сметы (расчеты)</t>
  </si>
  <si>
    <t>Итого по объектной смете</t>
  </si>
  <si>
    <t>(должность, подпись, расшифровка)</t>
  </si>
  <si>
    <t>Начальник отдела: ___________________________Аверьянов И.А.</t>
  </si>
  <si>
    <t>Составлен в базовых ценах 2000 г.</t>
  </si>
  <si>
    <t>Генеральный директор</t>
  </si>
  <si>
    <t>Главный инженер проекта</t>
  </si>
  <si>
    <t>Подготовка технических планов линейных сооружений</t>
  </si>
  <si>
    <t>Аверьянов И.А.</t>
  </si>
  <si>
    <t>доверенность №1352/ЭС от 11.01.2023г.</t>
  </si>
  <si>
    <t xml:space="preserve">Власов К.В. </t>
  </si>
  <si>
    <t>Демонтажные работы</t>
  </si>
  <si>
    <t>Вырубка деревьев, кустарников</t>
  </si>
  <si>
    <t>Вынос трассы КЛ-220кВ</t>
  </si>
  <si>
    <t>КЛ 220 кВ. Земляные работы.</t>
  </si>
  <si>
    <t>Устройство закрытого перехода методом ГНБ</t>
  </si>
  <si>
    <t>ЗПП 220 кВ. Конструктивные и объемно-планировочные решения</t>
  </si>
  <si>
    <t>Земляные работы. ЗПП 220 кВ. Конструктивные и объемно-планировочные решения.</t>
  </si>
  <si>
    <t>ЗПП 220 кВ. Архитектурные решения</t>
  </si>
  <si>
    <t>ЗПП 220кВ. Электротехнические решения.</t>
  </si>
  <si>
    <t>Телемеханизация КЛ</t>
  </si>
  <si>
    <t>Решения по мониторингу колодцев транспозиции</t>
  </si>
  <si>
    <t>Цифровая система передачи информации</t>
  </si>
  <si>
    <t>АИИСКУЭ</t>
  </si>
  <si>
    <t>Охранная и пожарная сигнализация</t>
  </si>
  <si>
    <t>Контроль температуры КЛ</t>
  </si>
  <si>
    <t>Релейная защита и автоматика</t>
  </si>
  <si>
    <t>Отопление, вентиляция и кондиционирование воздуха</t>
  </si>
  <si>
    <t>Информационная безопасность</t>
  </si>
  <si>
    <t>Основные решения по ВОЛС</t>
  </si>
  <si>
    <t>Благоустройство территории после демонтажа ВЛ220кВ</t>
  </si>
  <si>
    <t>Благоустройство территории ЗПП</t>
  </si>
  <si>
    <t>09-03-БЦ</t>
  </si>
  <si>
    <t>09-03-01</t>
  </si>
  <si>
    <t>09-03-02</t>
  </si>
  <si>
    <t>09-03-03</t>
  </si>
  <si>
    <t>09-03-04</t>
  </si>
  <si>
    <t>09-03-05</t>
  </si>
  <si>
    <t>09-03-06</t>
  </si>
  <si>
    <t>09-03-07</t>
  </si>
  <si>
    <t>09-03-08</t>
  </si>
  <si>
    <t>09-03-09</t>
  </si>
  <si>
    <t>09-03-10</t>
  </si>
  <si>
    <t>09-03-11</t>
  </si>
  <si>
    <t>09-03-12</t>
  </si>
  <si>
    <t>Основные решения КЛ 220 кВ. ПНР</t>
  </si>
  <si>
    <t>ПНР Основные решения ВЛ 220 кВ.</t>
  </si>
  <si>
    <t>ПНР. Заходы на ПС Красногорская</t>
  </si>
  <si>
    <t>ПНР. Решения по телемеханизации</t>
  </si>
  <si>
    <t>ПНР. Решения по мониторингу колодцев транспозиции</t>
  </si>
  <si>
    <t>ПНР. Контроль температуры КЛ</t>
  </si>
  <si>
    <t>ПНР. Релейная защита и автоматика</t>
  </si>
  <si>
    <t>ПНР. СД ЧР</t>
  </si>
  <si>
    <t>ПНР. АИИСКУЭ</t>
  </si>
  <si>
    <t>ПНР. ЗПП Электротехнические решения</t>
  </si>
  <si>
    <t>ПНР ЗПП Отопление, вентиляция кондиционирование</t>
  </si>
  <si>
    <t>09-03-ТЦ</t>
  </si>
  <si>
    <t>Компенсация стоимости за вырубку деревьев</t>
  </si>
  <si>
    <t>Затраты на установление публичного сервитута</t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</si>
  <si>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–филиала ПАО «Россети Московский регион»</t>
  </si>
  <si>
    <t>Основные решения по КЛ 220кВ</t>
  </si>
  <si>
    <t>Основные решения по ВЛ 220 кВ</t>
  </si>
  <si>
    <t>Ввод на ПС  №830 Красногорская</t>
  </si>
  <si>
    <t>Благоустройство и озеленение  территории КЛ-220 кВ</t>
  </si>
  <si>
    <t>Дендрология. Пересадка деревьев и кустарников.</t>
  </si>
  <si>
    <t>07-01-04</t>
  </si>
  <si>
    <t>Вынос в натуру КЛ-220 кВ</t>
  </si>
  <si>
    <t>ПНР Электроснабжение ЗПП</t>
  </si>
  <si>
    <t>Проектно-изыскательские работы</t>
  </si>
  <si>
    <t>Кр778348-248017/ПИР/ДУ  от 05.10.2021</t>
  </si>
  <si>
    <t>06-01-01</t>
  </si>
  <si>
    <t>Водоотведение</t>
  </si>
  <si>
    <t>Кр778348-248017/АН/ДУ от 05.10.2021</t>
  </si>
  <si>
    <t xml:space="preserve">Авторский надзор </t>
  </si>
  <si>
    <t>09-02-01</t>
  </si>
  <si>
    <t>Строительный контроль (по нормативу от 300 до 400  млн руб. в ценах 2000г.) 1,28% (гл1-9)</t>
  </si>
  <si>
    <t>Охранные зоны</t>
  </si>
  <si>
    <t>01-01-05</t>
  </si>
  <si>
    <t>Составил: ___________________________Бабасна Е.Д.</t>
  </si>
  <si>
    <t>Составил: ___________________________Бабасина Е.Д.</t>
  </si>
  <si>
    <t>ПЦСН-2024 МО</t>
  </si>
  <si>
    <t>№467 от 05.08.2011 приложение 1 "ФСК ЕЭС"</t>
  </si>
  <si>
    <t xml:space="preserve">Содержание службы заказчика - 2,73%-1,28%=1,45% от итога гл.1-9  
</t>
  </si>
  <si>
    <t>Услуга оценки стоимости ЗУ</t>
  </si>
  <si>
    <t>Письмо Заказчика №БКС/06/61 от 06.02.2025</t>
  </si>
  <si>
    <t>Заместитель директора по капитальному
строительству – начальник управления</t>
  </si>
  <si>
    <t>Экспертиза сметной документации</t>
  </si>
  <si>
    <t>Договор №2100/Э-24</t>
  </si>
  <si>
    <t>Договор №327/Д-25</t>
  </si>
  <si>
    <t>Приказ Минстроя РФ от 19.06.2020 №332/пр Приложение 1 п.22</t>
  </si>
  <si>
    <t>Колодца транспозиции КТ1 - 3шт.</t>
  </si>
  <si>
    <t>Расчет</t>
  </si>
  <si>
    <t>02-01-ТЦ</t>
  </si>
  <si>
    <t>Основные решения строительства</t>
  </si>
  <si>
    <t>02-01-01</t>
  </si>
  <si>
    <t>02-01-02</t>
  </si>
  <si>
    <t>02-01-03</t>
  </si>
  <si>
    <t>02-01-08</t>
  </si>
  <si>
    <t>02-01-06</t>
  </si>
  <si>
    <t>02-01-04</t>
  </si>
  <si>
    <t>02-01-05</t>
  </si>
  <si>
    <t>02-01-07</t>
  </si>
  <si>
    <t>02-01-09</t>
  </si>
  <si>
    <t>02-01-10</t>
  </si>
  <si>
    <t>02-01-11</t>
  </si>
  <si>
    <t>02-01-12</t>
  </si>
  <si>
    <t>02-01-13</t>
  </si>
  <si>
    <t>02-01-14</t>
  </si>
  <si>
    <t>02-01-15</t>
  </si>
  <si>
    <t>02-01-16</t>
  </si>
  <si>
    <t>02-01-17</t>
  </si>
  <si>
    <t>02-01-18</t>
  </si>
  <si>
    <t>02-01-19</t>
  </si>
  <si>
    <t>02-01-20</t>
  </si>
  <si>
    <t>='02-01-ТЦ'!G5</t>
  </si>
  <si>
    <t>02-01</t>
  </si>
  <si>
    <t>Договор №6/2024 от 15.05.2024</t>
  </si>
  <si>
    <t>Временные здания и сооружения  (трансформаторные подстанции 35 кВ и выше и прочие объекты энергетического строительства) - 3,9%*0,8</t>
  </si>
  <si>
    <t>Приказ Минстроя РФ от 25.05.2021 №325/пр, Приложение №1  п. 51</t>
  </si>
  <si>
    <t>Производство работ в зимнее время. Устройство электроснабжения, электрификация, энергетические сооружения и устройства - 1%</t>
  </si>
  <si>
    <t>Сервитут</t>
  </si>
  <si>
    <t>Отчет</t>
  </si>
  <si>
    <t>Договор №2394/ДП-25</t>
  </si>
  <si>
    <t>Директор по строительству высоковольтных объектов 
ПАО «Россети Московский регион»</t>
  </si>
  <si>
    <t>Зиновьев А.С.</t>
  </si>
  <si>
    <t>ПАО "Россети Московский регион"</t>
  </si>
  <si>
    <t xml:space="preserve">ПАО "Россети Московский регион" </t>
  </si>
  <si>
    <t xml:space="preserve">Расчет </t>
  </si>
  <si>
    <t>Компенсация
процентов за пользование
кредитами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</si>
</sst>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[$-419]mmmm\ yyyy;@"/>
    <numFmt numFmtId="167" formatCode="_-* #,##0.000\ _₽_-;\-* #,##0.000\ _₽_-;_-* &quot;-&quot;??\ _₽_-;_-@_-"/>
    <numFmt numFmtId="168" formatCode="#,##0.00_ ;\-#,##0.00\ "/>
  </numFmts>
  <fonts count="3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indexed="0"/>
      <name val="Arial"/>
      <family val="2"/>
      <charset val="204"/>
    </font>
    <font>
      <u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6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8">
    <xf numFmtId="0" fontId="0" fillId="0" borderId="0"/>
    <xf numFmtId="0" fontId="5" fillId="0" borderId="0"/>
    <xf numFmtId="0" fontId="5" fillId="0" borderId="0"/>
    <xf numFmtId="0" fontId="5" fillId="0" borderId="0"/>
    <xf numFmtId="165" fontId="8" fillId="0" borderId="0" applyFont="0" applyFill="0" applyBorder="0" applyAlignment="0" applyProtection="0"/>
    <xf numFmtId="0" fontId="5" fillId="0" borderId="0"/>
    <xf numFmtId="0" fontId="9" fillId="0" borderId="1">
      <alignment horizontal="center"/>
    </xf>
    <xf numFmtId="0" fontId="5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5" fillId="0" borderId="0"/>
    <xf numFmtId="0" fontId="9" fillId="0" borderId="0">
      <alignment horizontal="right" vertical="top" wrapText="1"/>
    </xf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5" fillId="0" borderId="0"/>
    <xf numFmtId="0" fontId="5" fillId="0" borderId="0"/>
    <xf numFmtId="0" fontId="9" fillId="0" borderId="1">
      <alignment horizontal="center" wrapText="1"/>
    </xf>
    <xf numFmtId="0" fontId="5" fillId="0" borderId="0"/>
    <xf numFmtId="0" fontId="9" fillId="0" borderId="0">
      <alignment horizontal="center"/>
    </xf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>
      <alignment horizontal="left" vertical="top"/>
    </xf>
    <xf numFmtId="0" fontId="5" fillId="0" borderId="0"/>
    <xf numFmtId="0" fontId="5" fillId="0" borderId="0"/>
    <xf numFmtId="0" fontId="9" fillId="0" borderId="0"/>
    <xf numFmtId="0" fontId="7" fillId="0" borderId="0"/>
    <xf numFmtId="0" fontId="5" fillId="0" borderId="0"/>
    <xf numFmtId="0" fontId="7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4" applyNumberFormat="0" applyAlignment="0" applyProtection="0"/>
    <xf numFmtId="0" fontId="18" fillId="20" borderId="5" applyNumberFormat="0" applyAlignment="0" applyProtection="0"/>
    <xf numFmtId="0" fontId="19" fillId="20" borderId="4" applyNumberFormat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21" borderId="10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7" fillId="0" borderId="0" applyNumberFormat="0"/>
    <xf numFmtId="0" fontId="7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3" borderId="11" applyNumberFormat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31" fillId="4" borderId="0" applyNumberFormat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12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7" fillId="0" borderId="1" xfId="5" applyFont="1" applyFill="1" applyBorder="1" applyAlignment="1">
      <alignment horizontal="left" vertical="top" wrapText="1"/>
    </xf>
    <xf numFmtId="0" fontId="12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1" xfId="22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vertical="top" wrapText="1"/>
    </xf>
    <xf numFmtId="0" fontId="6" fillId="0" borderId="0" xfId="1" applyFont="1" applyFill="1" applyAlignment="1">
      <alignment vertical="top"/>
    </xf>
    <xf numFmtId="165" fontId="7" fillId="0" borderId="0" xfId="4" applyFont="1" applyFill="1" applyAlignment="1">
      <alignment horizontal="center" vertical="top"/>
    </xf>
    <xf numFmtId="165" fontId="13" fillId="0" borderId="0" xfId="4" applyFont="1" applyFill="1" applyAlignment="1">
      <alignment horizontal="center" vertical="top"/>
    </xf>
    <xf numFmtId="165" fontId="12" fillId="0" borderId="0" xfId="4" applyFont="1" applyFill="1" applyAlignment="1">
      <alignment horizontal="center" vertical="top"/>
    </xf>
    <xf numFmtId="165" fontId="6" fillId="0" borderId="0" xfId="4" applyFont="1" applyFill="1" applyAlignment="1">
      <alignment horizontal="center" vertical="top"/>
    </xf>
    <xf numFmtId="165" fontId="11" fillId="0" borderId="0" xfId="4" applyFont="1" applyFill="1" applyAlignment="1">
      <alignment horizontal="center" vertical="top"/>
    </xf>
    <xf numFmtId="165" fontId="6" fillId="0" borderId="0" xfId="4" applyFont="1" applyFill="1" applyBorder="1" applyAlignment="1">
      <alignment horizontal="center" vertical="top"/>
    </xf>
    <xf numFmtId="49" fontId="7" fillId="0" borderId="0" xfId="1" applyNumberFormat="1" applyFont="1" applyFill="1" applyBorder="1" applyAlignment="1">
      <alignment vertical="top" wrapText="1"/>
    </xf>
    <xf numFmtId="49" fontId="6" fillId="0" borderId="0" xfId="1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0" fontId="7" fillId="0" borderId="0" xfId="22" applyFont="1" applyFill="1" applyBorder="1" applyAlignment="1">
      <alignment horizontal="center" vertical="top"/>
    </xf>
    <xf numFmtId="49" fontId="7" fillId="0" borderId="0" xfId="22" applyNumberFormat="1" applyFont="1" applyFill="1" applyBorder="1" applyAlignment="1">
      <alignment horizontal="left" vertical="top"/>
    </xf>
    <xf numFmtId="0" fontId="7" fillId="0" borderId="0" xfId="22" applyFont="1" applyFill="1" applyBorder="1"/>
    <xf numFmtId="0" fontId="6" fillId="0" borderId="0" xfId="0" applyFont="1" applyFill="1"/>
    <xf numFmtId="49" fontId="7" fillId="0" borderId="1" xfId="5" applyNumberFormat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/>
    </xf>
    <xf numFmtId="0" fontId="7" fillId="0" borderId="1" xfId="5" applyFont="1" applyFill="1" applyBorder="1" applyAlignment="1">
      <alignment horizontal="center" vertical="top" wrapText="1"/>
    </xf>
    <xf numFmtId="49" fontId="7" fillId="0" borderId="0" xfId="38" applyNumberFormat="1" applyFont="1" applyFill="1" applyAlignment="1">
      <alignment vertical="top"/>
    </xf>
    <xf numFmtId="0" fontId="14" fillId="0" borderId="3" xfId="38" applyFont="1" applyFill="1" applyBorder="1" applyAlignment="1">
      <alignment vertical="top"/>
    </xf>
    <xf numFmtId="0" fontId="7" fillId="0" borderId="3" xfId="38" applyFont="1" applyFill="1" applyBorder="1" applyAlignment="1">
      <alignment vertical="top"/>
    </xf>
    <xf numFmtId="0" fontId="7" fillId="0" borderId="3" xfId="38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left" vertical="top" wrapText="1"/>
    </xf>
    <xf numFmtId="0" fontId="7" fillId="0" borderId="13" xfId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/>
    </xf>
    <xf numFmtId="49" fontId="7" fillId="0" borderId="0" xfId="33" applyNumberFormat="1" applyFont="1" applyFill="1" applyAlignment="1">
      <alignment horizontal="left" vertical="top"/>
    </xf>
    <xf numFmtId="0" fontId="7" fillId="0" borderId="2" xfId="33" applyFont="1" applyFill="1" applyBorder="1" applyAlignment="1">
      <alignment horizontal="left" vertical="top"/>
    </xf>
    <xf numFmtId="0" fontId="7" fillId="0" borderId="2" xfId="22" applyFont="1" applyFill="1" applyBorder="1" applyAlignment="1">
      <alignment vertical="top"/>
    </xf>
    <xf numFmtId="49" fontId="7" fillId="0" borderId="0" xfId="33" applyNumberFormat="1" applyFont="1" applyFill="1" applyAlignment="1">
      <alignment horizontal="right" vertical="top"/>
    </xf>
    <xf numFmtId="0" fontId="7" fillId="0" borderId="0" xfId="37" applyFont="1" applyFill="1"/>
    <xf numFmtId="165" fontId="7" fillId="0" borderId="0" xfId="84" applyFont="1" applyFill="1" applyAlignment="1">
      <alignment vertical="top"/>
    </xf>
    <xf numFmtId="166" fontId="7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5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vertical="top"/>
    </xf>
    <xf numFmtId="0" fontId="6" fillId="0" borderId="0" xfId="37" applyFont="1" applyFill="1"/>
    <xf numFmtId="4" fontId="7" fillId="0" borderId="1" xfId="0" applyNumberFormat="1" applyFont="1" applyFill="1" applyBorder="1" applyAlignment="1">
      <alignment horizontal="right" vertical="top"/>
    </xf>
    <xf numFmtId="4" fontId="7" fillId="0" borderId="1" xfId="0" applyNumberFormat="1" applyFont="1" applyFill="1" applyBorder="1" applyAlignment="1">
      <alignment horizontal="right" vertical="top" wrapText="1"/>
    </xf>
    <xf numFmtId="10" fontId="32" fillId="0" borderId="0" xfId="0" applyNumberFormat="1" applyFont="1" applyFill="1" applyAlignment="1">
      <alignment horizontal="center" wrapText="1"/>
    </xf>
    <xf numFmtId="164" fontId="6" fillId="0" borderId="0" xfId="37" applyNumberFormat="1" applyFont="1" applyFill="1"/>
    <xf numFmtId="49" fontId="7" fillId="0" borderId="1" xfId="0" applyNumberFormat="1" applyFont="1" applyFill="1" applyBorder="1" applyAlignment="1">
      <alignment vertical="top" wrapText="1"/>
    </xf>
    <xf numFmtId="164" fontId="7" fillId="0" borderId="0" xfId="0" applyNumberFormat="1" applyFont="1" applyFill="1"/>
    <xf numFmtId="165" fontId="7" fillId="0" borderId="0" xfId="22" applyNumberFormat="1" applyFont="1" applyFill="1" applyAlignment="1">
      <alignment wrapText="1"/>
    </xf>
    <xf numFmtId="0" fontId="7" fillId="0" borderId="0" xfId="22" applyFont="1" applyFill="1" applyAlignment="1">
      <alignment wrapText="1"/>
    </xf>
    <xf numFmtId="0" fontId="7" fillId="0" borderId="0" xfId="0" applyFont="1" applyFill="1" applyAlignment="1">
      <alignment horizontal="left" vertical="top"/>
    </xf>
    <xf numFmtId="166" fontId="7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165" fontId="7" fillId="0" borderId="0" xfId="0" applyNumberFormat="1" applyFont="1" applyFill="1" applyAlignment="1">
      <alignment horizontal="left" vertical="top"/>
    </xf>
    <xf numFmtId="165" fontId="7" fillId="0" borderId="0" xfId="84" applyFont="1" applyFill="1" applyAlignment="1">
      <alignment horizontal="left" vertical="top"/>
    </xf>
    <xf numFmtId="164" fontId="7" fillId="0" borderId="0" xfId="0" applyNumberFormat="1" applyFont="1" applyFill="1" applyAlignment="1">
      <alignment horizontal="left" vertical="top"/>
    </xf>
    <xf numFmtId="0" fontId="7" fillId="0" borderId="0" xfId="22" applyFont="1" applyFill="1" applyBorder="1" applyAlignment="1">
      <alignment horizontal="left" vertical="top"/>
    </xf>
    <xf numFmtId="10" fontId="32" fillId="0" borderId="0" xfId="0" applyNumberFormat="1" applyFont="1" applyFill="1" applyAlignment="1">
      <alignment horizontal="left" vertical="top" wrapText="1"/>
    </xf>
    <xf numFmtId="0" fontId="7" fillId="0" borderId="0" xfId="37" applyFont="1" applyFill="1" applyAlignment="1">
      <alignment horizontal="left" vertical="top"/>
    </xf>
    <xf numFmtId="0" fontId="6" fillId="0" borderId="0" xfId="37" applyFont="1" applyFill="1" applyAlignment="1">
      <alignment horizontal="left" vertical="top"/>
    </xf>
    <xf numFmtId="165" fontId="7" fillId="0" borderId="1" xfId="84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164" fontId="6" fillId="0" borderId="0" xfId="0" applyNumberFormat="1" applyFont="1" applyFill="1" applyAlignment="1">
      <alignment vertical="top"/>
    </xf>
    <xf numFmtId="0" fontId="6" fillId="0" borderId="0" xfId="1" applyFont="1" applyFill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165" fontId="7" fillId="0" borderId="1" xfId="4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vertical="top"/>
    </xf>
    <xf numFmtId="165" fontId="6" fillId="0" borderId="1" xfId="4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/>
    </xf>
    <xf numFmtId="49" fontId="33" fillId="0" borderId="1" xfId="0" applyNumberFormat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6" fillId="0" borderId="1" xfId="5" applyFont="1" applyFill="1" applyBorder="1" applyAlignment="1">
      <alignment vertical="top"/>
    </xf>
    <xf numFmtId="49" fontId="6" fillId="0" borderId="1" xfId="5" applyNumberFormat="1" applyFont="1" applyFill="1" applyBorder="1" applyAlignment="1">
      <alignment vertical="top"/>
    </xf>
    <xf numFmtId="0" fontId="6" fillId="0" borderId="0" xfId="22" applyFont="1" applyFill="1" applyAlignment="1">
      <alignment horizontal="left" vertical="top"/>
    </xf>
    <xf numFmtId="0" fontId="6" fillId="0" borderId="0" xfId="22" applyFont="1" applyFill="1"/>
    <xf numFmtId="0" fontId="7" fillId="0" borderId="0" xfId="22" applyFont="1" applyFill="1" applyAlignment="1">
      <alignment horizontal="left" vertical="top"/>
    </xf>
    <xf numFmtId="0" fontId="7" fillId="0" borderId="0" xfId="22" applyFont="1" applyFill="1"/>
    <xf numFmtId="0" fontId="6" fillId="0" borderId="1" xfId="5" applyFont="1" applyFill="1" applyBorder="1" applyAlignment="1">
      <alignment horizontal="center" vertical="top" wrapText="1"/>
    </xf>
    <xf numFmtId="49" fontId="6" fillId="0" borderId="1" xfId="5" applyNumberFormat="1" applyFont="1" applyFill="1" applyBorder="1" applyAlignment="1">
      <alignment horizontal="left" vertical="top" wrapText="1"/>
    </xf>
    <xf numFmtId="0" fontId="6" fillId="0" borderId="1" xfId="5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vertical="top"/>
    </xf>
    <xf numFmtId="4" fontId="7" fillId="0" borderId="0" xfId="39" applyNumberFormat="1" applyFont="1" applyFill="1"/>
    <xf numFmtId="0" fontId="7" fillId="0" borderId="0" xfId="39" applyFont="1" applyFill="1"/>
    <xf numFmtId="49" fontId="6" fillId="0" borderId="1" xfId="2" applyNumberFormat="1" applyFont="1" applyFill="1" applyBorder="1" applyAlignment="1">
      <alignment horizontal="center" vertical="top"/>
    </xf>
    <xf numFmtId="0" fontId="6" fillId="0" borderId="1" xfId="2" applyFont="1" applyFill="1" applyBorder="1" applyAlignment="1">
      <alignment vertical="top"/>
    </xf>
    <xf numFmtId="4" fontId="6" fillId="0" borderId="0" xfId="39" applyNumberFormat="1" applyFont="1" applyFill="1"/>
    <xf numFmtId="0" fontId="6" fillId="0" borderId="0" xfId="39" applyFont="1" applyFill="1"/>
    <xf numFmtId="49" fontId="6" fillId="0" borderId="1" xfId="2" applyNumberFormat="1" applyFont="1" applyFill="1" applyBorder="1" applyAlignment="1">
      <alignment vertical="top"/>
    </xf>
    <xf numFmtId="0" fontId="6" fillId="0" borderId="14" xfId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top"/>
    </xf>
    <xf numFmtId="49" fontId="7" fillId="0" borderId="3" xfId="0" applyNumberFormat="1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right" vertical="center"/>
    </xf>
    <xf numFmtId="0" fontId="7" fillId="0" borderId="15" xfId="0" applyFont="1" applyFill="1" applyBorder="1" applyAlignment="1">
      <alignment horizontal="center"/>
    </xf>
    <xf numFmtId="49" fontId="7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vertical="center" wrapText="1"/>
    </xf>
    <xf numFmtId="167" fontId="7" fillId="0" borderId="1" xfId="87" applyNumberFormat="1" applyFont="1" applyFill="1" applyBorder="1" applyAlignment="1">
      <alignment horizontal="right" vertical="center" wrapText="1"/>
    </xf>
    <xf numFmtId="168" fontId="6" fillId="0" borderId="1" xfId="87" applyNumberFormat="1" applyFont="1" applyFill="1" applyBorder="1" applyAlignment="1">
      <alignment horizontal="right" vertical="center"/>
    </xf>
    <xf numFmtId="14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top"/>
    </xf>
    <xf numFmtId="4" fontId="6" fillId="0" borderId="0" xfId="0" applyNumberFormat="1" applyFont="1" applyFill="1" applyAlignment="1">
      <alignment vertical="top"/>
    </xf>
    <xf numFmtId="4" fontId="7" fillId="0" borderId="0" xfId="22" applyNumberFormat="1" applyFont="1" applyFill="1" applyAlignment="1">
      <alignment wrapText="1"/>
    </xf>
    <xf numFmtId="4" fontId="6" fillId="0" borderId="0" xfId="22" applyNumberFormat="1" applyFont="1" applyFill="1"/>
    <xf numFmtId="4" fontId="7" fillId="0" borderId="0" xfId="22" applyNumberFormat="1" applyFont="1" applyFill="1"/>
    <xf numFmtId="4" fontId="7" fillId="0" borderId="0" xfId="0" applyNumberFormat="1" applyFont="1" applyFill="1"/>
    <xf numFmtId="4" fontId="6" fillId="0" borderId="0" xfId="0" applyNumberFormat="1" applyFont="1" applyFill="1"/>
    <xf numFmtId="4" fontId="7" fillId="0" borderId="0" xfId="37" applyNumberFormat="1" applyFont="1" applyFill="1"/>
    <xf numFmtId="4" fontId="6" fillId="0" borderId="0" xfId="37" applyNumberFormat="1" applyFont="1" applyFill="1"/>
    <xf numFmtId="49" fontId="34" fillId="0" borderId="1" xfId="0" applyNumberFormat="1" applyFont="1" applyFill="1" applyBorder="1" applyAlignment="1">
      <alignment horizontal="left" vertical="top" wrapText="1"/>
    </xf>
    <xf numFmtId="0" fontId="7" fillId="0" borderId="0" xfId="22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0" xfId="37" applyFont="1" applyFill="1" applyAlignment="1">
      <alignment horizontal="center" vertical="center"/>
    </xf>
    <xf numFmtId="164" fontId="6" fillId="0" borderId="0" xfId="0" applyNumberFormat="1" applyFont="1" applyFill="1"/>
    <xf numFmtId="165" fontId="7" fillId="0" borderId="0" xfId="4" applyFont="1" applyFill="1" applyAlignment="1">
      <alignment horizontal="left" vertical="center"/>
    </xf>
    <xf numFmtId="165" fontId="7" fillId="0" borderId="1" xfId="4" applyFont="1" applyFill="1" applyBorder="1" applyAlignment="1">
      <alignment horizontal="center" vertical="top" wrapText="1"/>
    </xf>
    <xf numFmtId="0" fontId="7" fillId="24" borderId="1" xfId="1" applyFont="1" applyFill="1" applyBorder="1" applyAlignment="1">
      <alignment horizontal="center" vertical="top" wrapText="1"/>
    </xf>
    <xf numFmtId="49" fontId="6" fillId="24" borderId="1" xfId="1" applyNumberFormat="1" applyFont="1" applyFill="1" applyBorder="1" applyAlignment="1">
      <alignment vertical="top" wrapText="1"/>
    </xf>
    <xf numFmtId="0" fontId="6" fillId="24" borderId="1" xfId="22" applyFont="1" applyFill="1" applyBorder="1" applyAlignment="1">
      <alignment horizontal="left" vertical="top" wrapText="1"/>
    </xf>
    <xf numFmtId="165" fontId="6" fillId="24" borderId="1" xfId="4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center" vertical="top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165" fontId="7" fillId="0" borderId="1" xfId="4" applyFont="1" applyFill="1" applyBorder="1" applyAlignment="1">
      <alignment horizontal="center" vertical="top" wrapText="1"/>
    </xf>
    <xf numFmtId="49" fontId="7" fillId="0" borderId="0" xfId="33" applyNumberFormat="1" applyFont="1" applyFill="1" applyAlignment="1">
      <alignment horizontal="left" vertical="top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horizontal="center" wrapText="1"/>
    </xf>
    <xf numFmtId="49" fontId="33" fillId="0" borderId="1" xfId="0" applyNumberFormat="1" applyFont="1" applyFill="1" applyBorder="1" applyAlignment="1">
      <alignment horizontal="left" vertical="top" wrapText="1"/>
    </xf>
    <xf numFmtId="49" fontId="35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36" fillId="0" borderId="0" xfId="0" applyNumberFormat="1" applyFont="1" applyAlignment="1">
      <alignment horizontal="center" vertical="center"/>
    </xf>
    <xf numFmtId="165" fontId="7" fillId="0" borderId="1" xfId="4" applyFont="1" applyFill="1" applyBorder="1" applyAlignment="1">
      <alignment horizontal="center" vertical="top" wrapText="1"/>
    </xf>
    <xf numFmtId="165" fontId="7" fillId="0" borderId="1" xfId="4" applyFont="1" applyFill="1" applyBorder="1" applyAlignment="1">
      <alignment horizontal="center" vertical="top" wrapText="1"/>
    </xf>
    <xf numFmtId="165" fontId="7" fillId="0" borderId="1" xfId="4" applyFont="1" applyFill="1" applyBorder="1" applyAlignment="1">
      <alignment horizontal="center" vertical="top" wrapText="1"/>
    </xf>
    <xf numFmtId="165" fontId="7" fillId="0" borderId="1" xfId="4" applyFont="1" applyFill="1" applyBorder="1" applyAlignment="1">
      <alignment horizontal="center" vertical="top" wrapText="1"/>
    </xf>
    <xf numFmtId="165" fontId="32" fillId="0" borderId="1" xfId="4" applyFont="1" applyFill="1" applyBorder="1" applyAlignment="1">
      <alignment horizontal="center" vertical="top" wrapText="1"/>
    </xf>
    <xf numFmtId="165" fontId="37" fillId="0" borderId="1" xfId="4" applyFont="1" applyFill="1" applyBorder="1" applyAlignment="1">
      <alignment horizontal="center" vertical="top" wrapText="1"/>
    </xf>
    <xf numFmtId="4" fontId="7" fillId="25" borderId="0" xfId="0" applyNumberFormat="1" applyFont="1" applyFill="1"/>
    <xf numFmtId="165" fontId="7" fillId="0" borderId="1" xfId="4" applyFont="1" applyFill="1" applyBorder="1" applyAlignment="1">
      <alignment horizontal="center" vertical="top" wrapText="1"/>
    </xf>
    <xf numFmtId="165" fontId="7" fillId="0" borderId="1" xfId="4" applyFont="1" applyFill="1" applyBorder="1" applyAlignment="1">
      <alignment horizontal="center" vertical="top" wrapText="1"/>
    </xf>
    <xf numFmtId="0" fontId="7" fillId="26" borderId="1" xfId="0" applyFont="1" applyFill="1" applyBorder="1" applyAlignment="1">
      <alignment horizontal="left" vertical="top" wrapText="1"/>
    </xf>
    <xf numFmtId="49" fontId="34" fillId="26" borderId="1" xfId="0" applyNumberFormat="1" applyFont="1" applyFill="1" applyBorder="1" applyAlignment="1">
      <alignment horizontal="left" vertical="top" wrapText="1"/>
    </xf>
    <xf numFmtId="49" fontId="7" fillId="26" borderId="1" xfId="0" applyNumberFormat="1" applyFont="1" applyFill="1" applyBorder="1" applyAlignment="1">
      <alignment horizontal="left" vertical="top" wrapText="1"/>
    </xf>
    <xf numFmtId="165" fontId="7" fillId="26" borderId="1" xfId="4" applyFont="1" applyFill="1" applyBorder="1" applyAlignment="1">
      <alignment horizontal="center" vertical="top" wrapText="1"/>
    </xf>
    <xf numFmtId="4" fontId="7" fillId="26" borderId="1" xfId="0" applyNumberFormat="1" applyFont="1" applyFill="1" applyBorder="1" applyAlignment="1">
      <alignment vertical="center" wrapText="1"/>
    </xf>
    <xf numFmtId="0" fontId="7" fillId="26" borderId="1" xfId="0" applyFont="1" applyFill="1" applyBorder="1" applyAlignment="1">
      <alignment vertical="center" wrapText="1"/>
    </xf>
    <xf numFmtId="0" fontId="7" fillId="26" borderId="1" xfId="0" applyFont="1" applyFill="1" applyBorder="1" applyAlignment="1">
      <alignment horizontal="left" wrapText="1"/>
    </xf>
    <xf numFmtId="165" fontId="7" fillId="0" borderId="1" xfId="4" applyFont="1" applyFill="1" applyBorder="1" applyAlignment="1">
      <alignment horizontal="center" vertical="top" wrapText="1"/>
    </xf>
    <xf numFmtId="0" fontId="6" fillId="0" borderId="0" xfId="30" applyFont="1" applyFill="1" applyBorder="1" applyAlignment="1">
      <alignment horizontal="left" vertical="top" wrapText="1"/>
    </xf>
    <xf numFmtId="0" fontId="6" fillId="0" borderId="2" xfId="30" applyFont="1" applyFill="1" applyBorder="1" applyAlignment="1">
      <alignment horizontal="left" vertical="top" wrapText="1"/>
    </xf>
    <xf numFmtId="165" fontId="7" fillId="0" borderId="1" xfId="4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7" fillId="0" borderId="3" xfId="38" applyFont="1" applyFill="1" applyBorder="1" applyAlignment="1">
      <alignment horizontal="center" vertical="top" wrapText="1"/>
    </xf>
    <xf numFmtId="49" fontId="7" fillId="0" borderId="0" xfId="33" applyNumberFormat="1" applyFont="1" applyFill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33" applyNumberFormat="1" applyFont="1" applyFill="1" applyAlignment="1">
      <alignment horizontal="left" vertical="top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</cellXfs>
  <cellStyles count="88">
    <cellStyle name="20% - Акцент1 2" xfId="40"/>
    <cellStyle name="20% - Акцент2 2" xfId="41"/>
    <cellStyle name="20% - Акцент3 2" xfId="42"/>
    <cellStyle name="20% - Акцент4 2" xfId="43"/>
    <cellStyle name="20% - Акцент5 2" xfId="44"/>
    <cellStyle name="20% - Акцент6 2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Акцент1 2" xfId="52"/>
    <cellStyle name="60% - Акцент2 2" xfId="53"/>
    <cellStyle name="60% - Акцент3 2" xfId="54"/>
    <cellStyle name="60% - Акцент4 2" xfId="55"/>
    <cellStyle name="60% - Акцент5 2" xfId="56"/>
    <cellStyle name="60% - Акцент6 2" xfId="57"/>
    <cellStyle name="Акт" xfId="6"/>
    <cellStyle name="АктМТСН" xfId="7"/>
    <cellStyle name="Акцент1 2" xfId="58"/>
    <cellStyle name="Акцент2 2" xfId="59"/>
    <cellStyle name="Акцент3 2" xfId="60"/>
    <cellStyle name="Акцент4 2" xfId="61"/>
    <cellStyle name="Акцент5 2" xfId="62"/>
    <cellStyle name="Акцент6 2" xfId="63"/>
    <cellStyle name="Ввод  2" xfId="64"/>
    <cellStyle name="ВедРесурсов" xfId="8"/>
    <cellStyle name="ВедРесурсовАкт" xfId="9"/>
    <cellStyle name="Вывод 2" xfId="65"/>
    <cellStyle name="Вычисление 2" xfId="66"/>
    <cellStyle name="Заголовок 1 2" xfId="67"/>
    <cellStyle name="Заголовок 2 2" xfId="68"/>
    <cellStyle name="Заголовок 3 2" xfId="69"/>
    <cellStyle name="Заголовок 4 2" xfId="70"/>
    <cellStyle name="Индексы" xfId="10"/>
    <cellStyle name="Итог 2" xfId="71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Контрольная ячейка 2" xfId="72"/>
    <cellStyle name="ЛокСмета" xfId="18"/>
    <cellStyle name="ЛокСмМТСН" xfId="19"/>
    <cellStyle name="М29" xfId="20"/>
    <cellStyle name="Название 2" xfId="73"/>
    <cellStyle name="Нейтральный 2" xfId="74"/>
    <cellStyle name="ОбСмета" xfId="21"/>
    <cellStyle name="Обычный" xfId="0" builtinId="0"/>
    <cellStyle name="Обычный 14" xfId="37"/>
    <cellStyle name="Обычный 2" xfId="22"/>
    <cellStyle name="Обычный 2 2" xfId="38"/>
    <cellStyle name="Обычный 2 3" xfId="75"/>
    <cellStyle name="Обычный 2 4" xfId="76"/>
    <cellStyle name="Обычный 3" xfId="5"/>
    <cellStyle name="Обычный 3 2" xfId="86"/>
    <cellStyle name="Обычный 4 2" xfId="39"/>
    <cellStyle name="Обычный_Звездный бульвар" xfId="1"/>
    <cellStyle name="Обычный_Здание Моссвета ССР  Типовой" xfId="2"/>
    <cellStyle name="Обычный_Шаблон СCР-капремонт" xfId="3"/>
    <cellStyle name="Параметр" xfId="23"/>
    <cellStyle name="ПеременныеСметы" xfId="24"/>
    <cellStyle name="Плохой 2" xfId="77"/>
    <cellStyle name="Пояснение 2" xfId="78"/>
    <cellStyle name="Примечание 2" xfId="79"/>
    <cellStyle name="РесСмета" xfId="25"/>
    <cellStyle name="СводВедРес" xfId="26"/>
    <cellStyle name="СводВедРес 2" xfId="27"/>
    <cellStyle name="СводкаСтоимРаб" xfId="28"/>
    <cellStyle name="СводРасч" xfId="29"/>
    <cellStyle name="Связанная ячейка 2" xfId="80"/>
    <cellStyle name="Текст предупреждения 2" xfId="81"/>
    <cellStyle name="Титул" xfId="30"/>
    <cellStyle name="Финансовый" xfId="4" builtinId="3"/>
    <cellStyle name="Финансовый 2" xfId="31"/>
    <cellStyle name="Финансовый 2 2" xfId="82"/>
    <cellStyle name="Финансовый 2 2 2" xfId="85"/>
    <cellStyle name="Финансовый 3" xfId="84"/>
    <cellStyle name="Финансовый 8" xfId="87"/>
    <cellStyle name="Финансовый 9" xfId="32"/>
    <cellStyle name="Хвост" xfId="33"/>
    <cellStyle name="Хороший 2" xfId="83"/>
    <cellStyle name="Ценник" xfId="34"/>
    <cellStyle name="Ценник 2" xfId="35"/>
    <cellStyle name="Экспертиза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1000125</xdr:colOff>
      <xdr:row>80</xdr:row>
      <xdr:rowOff>381000</xdr:rowOff>
    </xdr:from>
    <xdr:to>
      <xdr:col>5</xdr:col>
      <xdr:colOff>9525</xdr:colOff>
      <xdr:row>86</xdr:row>
      <xdr:rowOff>9030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21793200"/>
          <a:ext cx="1047750" cy="809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495300</xdr:colOff>
      <xdr:row>80</xdr:row>
      <xdr:rowOff>73303</xdr:rowOff>
    </xdr:from>
    <xdr:to>
      <xdr:col>5</xdr:col>
      <xdr:colOff>755650</xdr:colOff>
      <xdr:row>86</xdr:row>
      <xdr:rowOff>28574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21485503"/>
          <a:ext cx="1200150" cy="9268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838200</xdr:colOff>
      <xdr:row>40</xdr:row>
      <xdr:rowOff>190500</xdr:rowOff>
    </xdr:from>
    <xdr:to>
      <xdr:col>4</xdr:col>
      <xdr:colOff>885825</xdr:colOff>
      <xdr:row>45</xdr:row>
      <xdr:rowOff>77026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890BF16-F43D-4C58-B1A5-FE200D324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7391400"/>
          <a:ext cx="1000125" cy="772351"/>
        </a:xfrm>
        <a:prstGeom prst="rect">
          <a:avLst/>
        </a:prstGeom>
      </xdr:spPr>
    </xdr:pic>
    <xdr:clientData/>
  </xdr:twoCellAnchor>
  <xdr:twoCellAnchor editAs="oneCell">
    <xdr:from>
      <xdr:col>17</xdr:col>
      <xdr:colOff>285749</xdr:colOff>
      <xdr:row>45</xdr:row>
      <xdr:rowOff>19050</xdr:rowOff>
    </xdr:from>
    <xdr:to>
      <xdr:col>19</xdr:col>
      <xdr:colOff>123824</xdr:colOff>
      <xdr:row>48</xdr:row>
      <xdr:rowOff>278291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FA684E0-9B00-47D5-AB94-58DFDDD0CA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9" t="9754" r="69228" b="78219"/>
        <a:stretch/>
      </xdr:blipFill>
      <xdr:spPr>
        <a:xfrm>
          <a:off x="15516224" y="6810375"/>
          <a:ext cx="1057275" cy="745016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378199</xdr:colOff>
      <xdr:row>40</xdr:row>
      <xdr:rowOff>196664</xdr:rowOff>
    </xdr:from>
    <xdr:to>
      <xdr:col>4</xdr:col>
      <xdr:colOff>425824</xdr:colOff>
      <xdr:row>45</xdr:row>
      <xdr:rowOff>83190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7BC34A-8FF6-44AA-A29F-859F6643A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9299" y="7397564"/>
          <a:ext cx="1000125" cy="772351"/>
        </a:xfrm>
        <a:prstGeom prst="rect">
          <a:avLst/>
        </a:prstGeom>
      </xdr:spPr>
    </xdr:pic>
    <xdr:clientData/>
  </xdr:twoCellAnchor>
  <xdr:twoCellAnchor editAs="oneCell">
    <xdr:from>
      <xdr:col>15</xdr:col>
      <xdr:colOff>226801</xdr:colOff>
      <xdr:row>43</xdr:row>
      <xdr:rowOff>132810</xdr:rowOff>
    </xdr:from>
    <xdr:to>
      <xdr:col>16</xdr:col>
      <xdr:colOff>593064</xdr:colOff>
      <xdr:row>48</xdr:row>
      <xdr:rowOff>68202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0B4AAF6-18A5-43F2-896B-5FB6D30158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9" t="9754" r="69228" b="78219"/>
        <a:stretch/>
      </xdr:blipFill>
      <xdr:spPr>
        <a:xfrm>
          <a:off x="13152226" y="6924135"/>
          <a:ext cx="975864" cy="745017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714375</xdr:colOff>
      <xdr:row>32</xdr:row>
      <xdr:rowOff>180975</xdr:rowOff>
    </xdr:from>
    <xdr:to>
      <xdr:col>4</xdr:col>
      <xdr:colOff>762000</xdr:colOff>
      <xdr:row>37</xdr:row>
      <xdr:rowOff>67501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3525" y="5762625"/>
          <a:ext cx="1000125" cy="772351"/>
        </a:xfrm>
        <a:prstGeom prst="rect">
          <a:avLst/>
        </a:prstGeom>
      </xdr:spPr>
    </xdr:pic>
    <xdr:clientData/>
  </xdr:twoCellAnchor>
  <xdr:twoCellAnchor editAs="oneCell">
    <xdr:from>
      <xdr:col>17</xdr:col>
      <xdr:colOff>285749</xdr:colOff>
      <xdr:row>37</xdr:row>
      <xdr:rowOff>19050</xdr:rowOff>
    </xdr:from>
    <xdr:to>
      <xdr:col>19</xdr:col>
      <xdr:colOff>123824</xdr:colOff>
      <xdr:row>41</xdr:row>
      <xdr:rowOff>116366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9" t="9754" r="69228" b="78219"/>
        <a:stretch/>
      </xdr:blipFill>
      <xdr:spPr>
        <a:xfrm>
          <a:off x="15516224" y="6810375"/>
          <a:ext cx="1057275" cy="745016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131628</xdr:colOff>
      <xdr:row>32</xdr:row>
      <xdr:rowOff>225598</xdr:rowOff>
    </xdr:from>
    <xdr:to>
      <xdr:col>5</xdr:col>
      <xdr:colOff>293553</xdr:colOff>
      <xdr:row>37</xdr:row>
      <xdr:rowOff>107451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3538" y="6129301"/>
          <a:ext cx="997609" cy="771452"/>
        </a:xfrm>
        <a:prstGeom prst="rect">
          <a:avLst/>
        </a:prstGeom>
      </xdr:spPr>
    </xdr:pic>
    <xdr:clientData/>
  </xdr:twoCellAnchor>
  <xdr:twoCellAnchor editAs="oneCell">
    <xdr:from>
      <xdr:col>15</xdr:col>
      <xdr:colOff>226801</xdr:colOff>
      <xdr:row>35</xdr:row>
      <xdr:rowOff>132810</xdr:rowOff>
    </xdr:from>
    <xdr:to>
      <xdr:col>16</xdr:col>
      <xdr:colOff>593065</xdr:colOff>
      <xdr:row>40</xdr:row>
      <xdr:rowOff>68201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9" t="9754" r="69228" b="78219"/>
        <a:stretch/>
      </xdr:blipFill>
      <xdr:spPr>
        <a:xfrm>
          <a:off x="13166424" y="6926112"/>
          <a:ext cx="977301" cy="744118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8"/>
  <sheetViews>
    <sheetView topLeftCell="A55" zoomScaleNormal="100" zoomScaleSheetLayoutView="100" workbookViewId="0">
      <selection activeCell="G59" sqref="G59"/>
    </sheetView>
  </sheetViews>
  <sheetFormatPr defaultColWidth="9.140625" defaultRowHeight="12.75" x14ac:dyDescent="0.2"/>
  <cols>
    <col min="1" max="1" width="3.5703125" style="35" customWidth="1"/>
    <col min="2" max="2" width="20.5703125" style="35" customWidth="1"/>
    <col min="3" max="3" width="42" style="35" customWidth="1"/>
    <col min="4" max="6" width="15.28515625" style="11" customWidth="1"/>
    <col min="7" max="7" width="16.5703125" style="11" customWidth="1"/>
    <col min="8" max="8" width="15.28515625" style="11" customWidth="1"/>
    <col min="9" max="9" width="16.5703125" style="35" hidden="1" customWidth="1"/>
    <col min="10" max="10" width="14" style="35" hidden="1" customWidth="1"/>
    <col min="11" max="12" width="0" style="1" hidden="1" customWidth="1"/>
    <col min="13" max="13" width="9.140625" style="1"/>
    <col min="14" max="14" width="0" style="1" hidden="1" customWidth="1"/>
    <col min="15" max="16" width="15.28515625" style="1" hidden="1" customWidth="1"/>
    <col min="17" max="26" width="0" style="1" hidden="1" customWidth="1"/>
    <col min="27" max="16384" width="9.140625" style="1"/>
  </cols>
  <sheetData>
    <row r="1" spans="1:10" x14ac:dyDescent="0.2">
      <c r="A1" s="5"/>
      <c r="B1" s="5" t="s">
        <v>0</v>
      </c>
      <c r="C1" s="5"/>
    </row>
    <row r="2" spans="1:10" x14ac:dyDescent="0.2">
      <c r="A2" s="5"/>
      <c r="B2" s="5"/>
      <c r="C2" s="5"/>
    </row>
    <row r="3" spans="1:10" ht="12.75" customHeight="1" x14ac:dyDescent="0.2">
      <c r="A3" s="21"/>
      <c r="B3" s="22" t="s">
        <v>23</v>
      </c>
      <c r="C3" s="188" t="s">
        <v>204</v>
      </c>
      <c r="D3" s="188"/>
      <c r="E3" s="188"/>
      <c r="F3" s="188"/>
      <c r="G3" s="188"/>
      <c r="H3" s="188"/>
      <c r="I3" s="23"/>
      <c r="J3" s="23"/>
    </row>
    <row r="4" spans="1:10" x14ac:dyDescent="0.2">
      <c r="A4" s="21"/>
      <c r="B4" s="22"/>
      <c r="C4" s="189"/>
      <c r="D4" s="189"/>
      <c r="E4" s="189"/>
      <c r="F4" s="189"/>
      <c r="G4" s="189"/>
      <c r="H4" s="189"/>
      <c r="I4" s="23"/>
      <c r="J4" s="23"/>
    </row>
    <row r="5" spans="1:10" x14ac:dyDescent="0.2">
      <c r="A5" s="5"/>
      <c r="B5" s="5"/>
      <c r="C5" s="5"/>
    </row>
    <row r="6" spans="1:10" x14ac:dyDescent="0.2">
      <c r="A6" s="5"/>
      <c r="B6" s="5" t="str">
        <f>"Сводный сметный расчет в сумме  "&amp;TEXT(H80,"0 000,00")&amp;" тыс.руб."</f>
        <v>Сводный сметный расчет в сумме  394 019,44 тыс.руб.</v>
      </c>
      <c r="C6" s="5"/>
      <c r="D6" s="15"/>
    </row>
    <row r="7" spans="1:10" x14ac:dyDescent="0.2">
      <c r="A7" s="5"/>
      <c r="B7" s="5"/>
      <c r="C7" s="5"/>
    </row>
    <row r="8" spans="1:10" x14ac:dyDescent="0.2">
      <c r="A8" s="5"/>
      <c r="B8" s="5"/>
      <c r="C8" s="5"/>
    </row>
    <row r="9" spans="1:10" x14ac:dyDescent="0.2">
      <c r="A9" s="191" t="s">
        <v>1</v>
      </c>
      <c r="B9" s="191"/>
      <c r="C9" s="191"/>
      <c r="D9" s="191"/>
      <c r="E9" s="191"/>
      <c r="F9" s="191"/>
      <c r="G9" s="191"/>
      <c r="H9" s="191"/>
    </row>
    <row r="10" spans="1:10" x14ac:dyDescent="0.2">
      <c r="A10" s="71"/>
      <c r="B10" s="71"/>
      <c r="C10" s="71"/>
      <c r="D10" s="14"/>
      <c r="E10" s="14"/>
      <c r="F10" s="14"/>
      <c r="G10" s="14"/>
      <c r="H10" s="14"/>
    </row>
    <row r="11" spans="1:10" ht="39" customHeight="1" x14ac:dyDescent="0.2">
      <c r="A11" s="194" t="str">
        <f>'ТЕКУЩИЙ УРОВЕНЬ'!A11:H11</f>
        <v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–филиала ПАО «Россети Московский регион»</v>
      </c>
      <c r="B11" s="194"/>
      <c r="C11" s="194"/>
      <c r="D11" s="194"/>
      <c r="E11" s="194"/>
      <c r="F11" s="194"/>
      <c r="G11" s="194"/>
      <c r="H11" s="194"/>
    </row>
    <row r="12" spans="1:10" x14ac:dyDescent="0.2">
      <c r="A12" s="191"/>
      <c r="B12" s="191"/>
      <c r="C12" s="191"/>
      <c r="D12" s="191"/>
      <c r="E12" s="191"/>
      <c r="F12" s="191"/>
      <c r="G12" s="191"/>
      <c r="H12" s="191"/>
    </row>
    <row r="13" spans="1:10" x14ac:dyDescent="0.2">
      <c r="A13" s="4"/>
      <c r="B13" s="4"/>
      <c r="C13" s="4"/>
      <c r="D13" s="13"/>
      <c r="E13" s="5" t="s">
        <v>82</v>
      </c>
      <c r="G13" s="12"/>
      <c r="H13" s="12"/>
      <c r="I13" s="42"/>
    </row>
    <row r="14" spans="1:10" ht="12.75" customHeight="1" x14ac:dyDescent="0.2">
      <c r="A14" s="192" t="s">
        <v>2</v>
      </c>
      <c r="B14" s="192" t="s">
        <v>3</v>
      </c>
      <c r="C14" s="192" t="s">
        <v>4</v>
      </c>
      <c r="D14" s="190" t="s">
        <v>5</v>
      </c>
      <c r="E14" s="190"/>
      <c r="F14" s="190"/>
      <c r="G14" s="190"/>
      <c r="H14" s="190" t="s">
        <v>6</v>
      </c>
    </row>
    <row r="15" spans="1:10" x14ac:dyDescent="0.2">
      <c r="A15" s="192"/>
      <c r="B15" s="192"/>
      <c r="C15" s="192"/>
      <c r="D15" s="190"/>
      <c r="E15" s="190"/>
      <c r="F15" s="190"/>
      <c r="G15" s="190"/>
      <c r="H15" s="190"/>
    </row>
    <row r="16" spans="1:10" ht="12.75" customHeight="1" x14ac:dyDescent="0.2">
      <c r="A16" s="192"/>
      <c r="B16" s="192"/>
      <c r="C16" s="192"/>
      <c r="D16" s="193" t="s">
        <v>15</v>
      </c>
      <c r="E16" s="193" t="s">
        <v>16</v>
      </c>
      <c r="F16" s="193" t="s">
        <v>17</v>
      </c>
      <c r="G16" s="193" t="s">
        <v>24</v>
      </c>
      <c r="H16" s="190"/>
    </row>
    <row r="17" spans="1:16" x14ac:dyDescent="0.2">
      <c r="A17" s="192"/>
      <c r="B17" s="192"/>
      <c r="C17" s="192"/>
      <c r="D17" s="193"/>
      <c r="E17" s="193"/>
      <c r="F17" s="193"/>
      <c r="G17" s="193"/>
      <c r="H17" s="190"/>
    </row>
    <row r="18" spans="1:16" x14ac:dyDescent="0.2">
      <c r="A18" s="26">
        <v>1</v>
      </c>
      <c r="B18" s="26">
        <v>2</v>
      </c>
      <c r="C18" s="26">
        <v>3</v>
      </c>
      <c r="D18" s="26">
        <v>4</v>
      </c>
      <c r="E18" s="26">
        <v>5</v>
      </c>
      <c r="F18" s="26">
        <v>6</v>
      </c>
      <c r="G18" s="26">
        <v>7</v>
      </c>
      <c r="H18" s="26">
        <v>8</v>
      </c>
    </row>
    <row r="19" spans="1:16" x14ac:dyDescent="0.2">
      <c r="A19" s="7"/>
      <c r="B19" s="7"/>
      <c r="C19" s="7"/>
      <c r="D19" s="159"/>
      <c r="E19" s="159"/>
      <c r="F19" s="159"/>
      <c r="G19" s="159"/>
      <c r="H19" s="159"/>
    </row>
    <row r="20" spans="1:16" s="46" customFormat="1" x14ac:dyDescent="0.2">
      <c r="A20" s="75"/>
      <c r="B20" s="76"/>
      <c r="C20" s="77" t="s">
        <v>36</v>
      </c>
      <c r="D20" s="78"/>
      <c r="E20" s="78"/>
      <c r="F20" s="78"/>
      <c r="G20" s="78"/>
      <c r="H20" s="78"/>
      <c r="I20" s="43"/>
      <c r="J20" s="43"/>
    </row>
    <row r="21" spans="1:16" s="2" customFormat="1" x14ac:dyDescent="0.2">
      <c r="A21" s="27">
        <v>1</v>
      </c>
      <c r="B21" s="79" t="s">
        <v>28</v>
      </c>
      <c r="C21" s="164" t="s">
        <v>89</v>
      </c>
      <c r="D21" s="159">
        <f>750677.16/1000</f>
        <v>750.68</v>
      </c>
      <c r="E21" s="159"/>
      <c r="F21" s="159"/>
      <c r="G21" s="159"/>
      <c r="H21" s="159">
        <f t="shared" ref="H21:H26" si="0">SUM(D21:G21)</f>
        <v>750.68</v>
      </c>
      <c r="I21" s="35"/>
      <c r="J21" s="35"/>
    </row>
    <row r="22" spans="1:16" s="2" customFormat="1" x14ac:dyDescent="0.2">
      <c r="A22" s="27">
        <v>2</v>
      </c>
      <c r="B22" s="79" t="s">
        <v>31</v>
      </c>
      <c r="C22" s="164" t="s">
        <v>90</v>
      </c>
      <c r="D22" s="159">
        <f>22553.75/1000</f>
        <v>22.55</v>
      </c>
      <c r="E22" s="159"/>
      <c r="F22" s="159"/>
      <c r="G22" s="159"/>
      <c r="H22" s="159">
        <f t="shared" si="0"/>
        <v>22.55</v>
      </c>
      <c r="I22" s="35"/>
      <c r="J22" s="35"/>
    </row>
    <row r="23" spans="1:16" s="2" customFormat="1" x14ac:dyDescent="0.2">
      <c r="A23" s="27">
        <v>3</v>
      </c>
      <c r="B23" s="79" t="s">
        <v>32</v>
      </c>
      <c r="C23" s="44" t="s">
        <v>144</v>
      </c>
      <c r="D23" s="159"/>
      <c r="E23" s="159"/>
      <c r="F23" s="159"/>
      <c r="G23" s="159">
        <f>ROUND(100896.19/1000,2)</f>
        <v>100.9</v>
      </c>
      <c r="H23" s="159">
        <f t="shared" si="0"/>
        <v>100.9</v>
      </c>
      <c r="I23" s="35"/>
      <c r="J23" s="35"/>
    </row>
    <row r="24" spans="1:16" s="2" customFormat="1" x14ac:dyDescent="0.2">
      <c r="A24" s="27">
        <v>4</v>
      </c>
      <c r="B24" s="79" t="s">
        <v>33</v>
      </c>
      <c r="C24" s="44" t="s">
        <v>34</v>
      </c>
      <c r="D24" s="159"/>
      <c r="E24" s="159"/>
      <c r="F24" s="159"/>
      <c r="G24" s="159">
        <f>ROUND(1736114.98/1000,2)*0</f>
        <v>0</v>
      </c>
      <c r="H24" s="159">
        <f t="shared" si="0"/>
        <v>0</v>
      </c>
      <c r="I24" s="35"/>
      <c r="J24" s="35"/>
    </row>
    <row r="25" spans="1:16" s="2" customFormat="1" x14ac:dyDescent="0.2">
      <c r="A25" s="27">
        <v>5</v>
      </c>
      <c r="B25" s="80" t="s">
        <v>169</v>
      </c>
      <c r="C25" s="44" t="s">
        <v>135</v>
      </c>
      <c r="D25" s="159"/>
      <c r="E25" s="159"/>
      <c r="F25" s="159"/>
      <c r="G25" s="159">
        <f>ROUND('ТЕКУЩИЙ УРОВЕНЬ'!G25/8.07,2)</f>
        <v>280.86</v>
      </c>
      <c r="H25" s="159">
        <f t="shared" si="0"/>
        <v>280.86</v>
      </c>
      <c r="I25" s="57"/>
      <c r="J25" s="35"/>
    </row>
    <row r="26" spans="1:16" s="2" customFormat="1" ht="25.5" x14ac:dyDescent="0.2">
      <c r="A26" s="27">
        <f>A25+1</f>
        <v>6</v>
      </c>
      <c r="B26" s="80" t="s">
        <v>194</v>
      </c>
      <c r="C26" s="44" t="s">
        <v>136</v>
      </c>
      <c r="D26" s="68"/>
      <c r="E26" s="68"/>
      <c r="F26" s="68"/>
      <c r="G26" s="68">
        <f>ROUND('ТЕКУЩИЙ УРОВЕНЬ'!G26/8.58/1000,2)</f>
        <v>0.19</v>
      </c>
      <c r="H26" s="68">
        <f t="shared" si="0"/>
        <v>0.19</v>
      </c>
      <c r="I26" s="57"/>
      <c r="J26" s="35"/>
    </row>
    <row r="27" spans="1:16" s="2" customFormat="1" x14ac:dyDescent="0.2">
      <c r="A27" s="27">
        <v>7</v>
      </c>
      <c r="B27" s="53" t="s">
        <v>155</v>
      </c>
      <c r="C27" s="44" t="s">
        <v>154</v>
      </c>
      <c r="D27" s="68"/>
      <c r="E27" s="68"/>
      <c r="F27" s="68"/>
      <c r="G27" s="68">
        <f>'ТЕКУЩИЙ УРОВЕНЬ'!G27/6.25</f>
        <v>41.45</v>
      </c>
      <c r="H27" s="68">
        <f>G27</f>
        <v>41.45</v>
      </c>
      <c r="I27" s="57"/>
      <c r="J27" s="35"/>
    </row>
    <row r="28" spans="1:16" s="2" customFormat="1" ht="38.25" x14ac:dyDescent="0.2">
      <c r="A28" s="140">
        <v>8</v>
      </c>
      <c r="B28" s="53" t="s">
        <v>162</v>
      </c>
      <c r="C28" s="44" t="s">
        <v>161</v>
      </c>
      <c r="D28" s="68"/>
      <c r="E28" s="68"/>
      <c r="F28" s="68"/>
      <c r="G28" s="68">
        <f>983333.33/1000/6.25</f>
        <v>157.33000000000001</v>
      </c>
      <c r="H28" s="68">
        <f>G28</f>
        <v>157.33000000000001</v>
      </c>
      <c r="I28" s="57"/>
      <c r="J28" s="126"/>
    </row>
    <row r="29" spans="1:16" s="2" customFormat="1" ht="14.25" x14ac:dyDescent="0.2">
      <c r="A29" s="140">
        <v>9</v>
      </c>
      <c r="B29" s="53" t="s">
        <v>199</v>
      </c>
      <c r="C29" s="44" t="s">
        <v>198</v>
      </c>
      <c r="D29" s="68"/>
      <c r="E29" s="68"/>
      <c r="F29" s="68"/>
      <c r="G29" s="68">
        <f>('ТЕКУЩИЙ УРОВЕНЬ'!G29)/6.25</f>
        <v>20694.27</v>
      </c>
      <c r="H29" s="68">
        <f>G29</f>
        <v>20694.27</v>
      </c>
      <c r="I29" s="57"/>
      <c r="J29" s="126"/>
      <c r="O29" s="2">
        <v>99038166.520500004</v>
      </c>
      <c r="P29" s="170">
        <v>65382440</v>
      </c>
    </row>
    <row r="30" spans="1:16" s="24" customFormat="1" x14ac:dyDescent="0.2">
      <c r="A30" s="75"/>
      <c r="B30" s="76"/>
      <c r="C30" s="81" t="s">
        <v>38</v>
      </c>
      <c r="D30" s="176">
        <f>ROUND(SUM(D21:D29),2)</f>
        <v>773.23</v>
      </c>
      <c r="E30" s="176">
        <f t="shared" ref="E30:L30" si="1">ROUND(SUM(E21:E29),2)</f>
        <v>0</v>
      </c>
      <c r="F30" s="176">
        <f t="shared" si="1"/>
        <v>0</v>
      </c>
      <c r="G30" s="176">
        <f t="shared" si="1"/>
        <v>21275</v>
      </c>
      <c r="H30" s="176">
        <f t="shared" si="1"/>
        <v>22048.23</v>
      </c>
      <c r="I30" s="175">
        <f t="shared" si="1"/>
        <v>0</v>
      </c>
      <c r="J30" s="175">
        <f t="shared" si="1"/>
        <v>0</v>
      </c>
      <c r="K30" s="175">
        <f t="shared" si="1"/>
        <v>0</v>
      </c>
      <c r="L30" s="175">
        <f t="shared" si="1"/>
        <v>0</v>
      </c>
    </row>
    <row r="31" spans="1:16" s="24" customFormat="1" x14ac:dyDescent="0.2">
      <c r="A31" s="75"/>
      <c r="B31" s="76"/>
      <c r="C31" s="77" t="s">
        <v>37</v>
      </c>
      <c r="D31" s="78"/>
      <c r="E31" s="78"/>
      <c r="F31" s="78"/>
      <c r="G31" s="78"/>
      <c r="H31" s="78"/>
      <c r="I31" s="43"/>
      <c r="J31" s="43"/>
    </row>
    <row r="32" spans="1:16" s="161" customFormat="1" ht="28.5" customHeight="1" x14ac:dyDescent="0.2">
      <c r="A32" s="27">
        <v>10</v>
      </c>
      <c r="B32" s="53" t="s">
        <v>193</v>
      </c>
      <c r="C32" s="164" t="str">
        <f>'02-01-БЦ'!D8</f>
        <v>Основные решения строительства</v>
      </c>
      <c r="D32" s="159">
        <f>'02-01-БЦ'!D41</f>
        <v>20801.18</v>
      </c>
      <c r="E32" s="159">
        <f>'02-01-БЦ'!E41</f>
        <v>155149</v>
      </c>
      <c r="F32" s="159">
        <f>'02-01-БЦ'!F41</f>
        <v>83209.119999999995</v>
      </c>
      <c r="G32" s="159"/>
      <c r="H32" s="159">
        <f>SUM(D32:G32)</f>
        <v>259159.3</v>
      </c>
      <c r="I32" s="55"/>
      <c r="J32" s="56"/>
    </row>
    <row r="33" spans="1:11" s="24" customFormat="1" x14ac:dyDescent="0.2">
      <c r="A33" s="75"/>
      <c r="B33" s="76"/>
      <c r="C33" s="81" t="s">
        <v>39</v>
      </c>
      <c r="D33" s="78">
        <f>ROUND(SUM(D32:D32),2)</f>
        <v>20801.18</v>
      </c>
      <c r="E33" s="78">
        <f>ROUND(SUM(E32:E32),2)</f>
        <v>155149</v>
      </c>
      <c r="F33" s="78">
        <f>ROUND(SUM(F32:F32),2)</f>
        <v>83209.119999999995</v>
      </c>
      <c r="G33" s="78">
        <f>ROUND(SUM(G32:G32),2)</f>
        <v>0</v>
      </c>
      <c r="H33" s="78">
        <f>ROUND(SUM(H32:H32),2)</f>
        <v>259159.3</v>
      </c>
      <c r="I33" s="43"/>
      <c r="J33" s="43"/>
    </row>
    <row r="34" spans="1:11" s="24" customFormat="1" x14ac:dyDescent="0.2">
      <c r="A34" s="75"/>
      <c r="B34" s="76"/>
      <c r="C34" s="77" t="s">
        <v>40</v>
      </c>
      <c r="D34" s="78"/>
      <c r="E34" s="78"/>
      <c r="F34" s="78"/>
      <c r="G34" s="78"/>
      <c r="H34" s="78"/>
      <c r="I34" s="43"/>
      <c r="J34" s="43"/>
    </row>
    <row r="35" spans="1:11" s="24" customFormat="1" x14ac:dyDescent="0.2">
      <c r="A35" s="75"/>
      <c r="B35" s="76"/>
      <c r="C35" s="81" t="s">
        <v>41</v>
      </c>
      <c r="D35" s="78">
        <v>0</v>
      </c>
      <c r="E35" s="78">
        <v>0</v>
      </c>
      <c r="F35" s="78">
        <v>0</v>
      </c>
      <c r="G35" s="78">
        <v>0</v>
      </c>
      <c r="H35" s="78">
        <f t="shared" ref="H35" si="2">SUM(D35:G35)</f>
        <v>0</v>
      </c>
      <c r="I35" s="43"/>
      <c r="J35" s="43"/>
    </row>
    <row r="36" spans="1:11" s="24" customFormat="1" x14ac:dyDescent="0.2">
      <c r="A36" s="75"/>
      <c r="B36" s="76"/>
      <c r="C36" s="77" t="s">
        <v>42</v>
      </c>
      <c r="D36" s="78"/>
      <c r="E36" s="78"/>
      <c r="F36" s="78"/>
      <c r="G36" s="78"/>
      <c r="H36" s="78"/>
      <c r="I36" s="43"/>
      <c r="J36" s="43"/>
    </row>
    <row r="37" spans="1:11" x14ac:dyDescent="0.2">
      <c r="A37" s="158">
        <f>A32+1</f>
        <v>11</v>
      </c>
      <c r="B37" s="79" t="s">
        <v>57</v>
      </c>
      <c r="C37" s="164" t="s">
        <v>107</v>
      </c>
      <c r="D37" s="159">
        <f>513704.77/1000</f>
        <v>513.70000000000005</v>
      </c>
      <c r="E37" s="159">
        <f>815161.85/1000</f>
        <v>815.16</v>
      </c>
      <c r="F37" s="159"/>
      <c r="G37" s="159"/>
      <c r="H37" s="159">
        <f>SUM(D37:G37)</f>
        <v>1328.86</v>
      </c>
    </row>
    <row r="38" spans="1:11" s="24" customFormat="1" x14ac:dyDescent="0.2">
      <c r="A38" s="75"/>
      <c r="B38" s="76"/>
      <c r="C38" s="81" t="s">
        <v>43</v>
      </c>
      <c r="D38" s="78">
        <f>ROUND(SUM(D37:D37),2)</f>
        <v>513.70000000000005</v>
      </c>
      <c r="E38" s="78">
        <f>ROUND(SUM(E37:E37),2)</f>
        <v>815.16</v>
      </c>
      <c r="F38" s="78">
        <f>ROUND(SUM(F37:F37),2)</f>
        <v>0</v>
      </c>
      <c r="G38" s="78">
        <f>ROUND(SUM(G37:G37),2)</f>
        <v>0</v>
      </c>
      <c r="H38" s="78">
        <f>ROUND(SUM(H37:H37),2)</f>
        <v>1328.86</v>
      </c>
      <c r="I38" s="43"/>
      <c r="J38" s="43"/>
    </row>
    <row r="39" spans="1:11" s="24" customFormat="1" x14ac:dyDescent="0.2">
      <c r="A39" s="75"/>
      <c r="B39" s="76"/>
      <c r="C39" s="77" t="s">
        <v>44</v>
      </c>
      <c r="D39" s="78"/>
      <c r="E39" s="78"/>
      <c r="F39" s="78"/>
      <c r="G39" s="78"/>
      <c r="H39" s="78"/>
      <c r="I39" s="43"/>
      <c r="J39" s="43"/>
    </row>
    <row r="40" spans="1:11" x14ac:dyDescent="0.2">
      <c r="A40" s="157">
        <f>A37+1</f>
        <v>12</v>
      </c>
      <c r="B40" s="32" t="s">
        <v>148</v>
      </c>
      <c r="C40" s="7" t="s">
        <v>149</v>
      </c>
      <c r="D40" s="159">
        <v>262.77</v>
      </c>
      <c r="E40" s="159">
        <v>3.55</v>
      </c>
      <c r="F40" s="159"/>
      <c r="G40" s="159"/>
      <c r="H40" s="159">
        <f>SUM(D40:G40)</f>
        <v>266.32</v>
      </c>
      <c r="I40" s="57"/>
      <c r="J40" s="126">
        <v>0</v>
      </c>
    </row>
    <row r="41" spans="1:11" s="24" customFormat="1" x14ac:dyDescent="0.2">
      <c r="A41" s="75"/>
      <c r="B41" s="76"/>
      <c r="C41" s="81" t="s">
        <v>45</v>
      </c>
      <c r="D41" s="78">
        <f>ROUND(SUM(D40),2)</f>
        <v>262.77</v>
      </c>
      <c r="E41" s="78">
        <f>ROUND(SUM(E40),2)</f>
        <v>3.55</v>
      </c>
      <c r="F41" s="78">
        <f>ROUND(SUM(F40),2)</f>
        <v>0</v>
      </c>
      <c r="G41" s="78">
        <f>ROUND(SUM(G40),2)</f>
        <v>0</v>
      </c>
      <c r="H41" s="78">
        <f>SUM(D41:G41)</f>
        <v>266.32</v>
      </c>
      <c r="I41" s="43"/>
      <c r="J41" s="43"/>
    </row>
    <row r="42" spans="1:11" s="24" customFormat="1" x14ac:dyDescent="0.2">
      <c r="A42" s="82"/>
      <c r="B42" s="83"/>
      <c r="C42" s="77" t="s">
        <v>29</v>
      </c>
      <c r="D42" s="78"/>
      <c r="E42" s="78"/>
      <c r="F42" s="78"/>
      <c r="G42" s="78"/>
      <c r="H42" s="78"/>
      <c r="I42" s="85"/>
      <c r="J42" s="85"/>
      <c r="K42" s="85"/>
    </row>
    <row r="43" spans="1:11" ht="25.5" x14ac:dyDescent="0.2">
      <c r="A43" s="45">
        <f>A40+1</f>
        <v>13</v>
      </c>
      <c r="B43" s="79" t="s">
        <v>58</v>
      </c>
      <c r="C43" s="44" t="s">
        <v>141</v>
      </c>
      <c r="D43" s="159">
        <f>363956/1000</f>
        <v>363.96</v>
      </c>
      <c r="E43" s="159"/>
      <c r="F43" s="159"/>
      <c r="G43" s="159"/>
      <c r="H43" s="159">
        <f>SUM(D43:G43)</f>
        <v>363.96</v>
      </c>
      <c r="I43" s="87"/>
      <c r="J43" s="87"/>
      <c r="K43" s="87"/>
    </row>
    <row r="44" spans="1:11" ht="25.5" x14ac:dyDescent="0.2">
      <c r="A44" s="45">
        <f>A43+1</f>
        <v>14</v>
      </c>
      <c r="B44" s="79" t="s">
        <v>59</v>
      </c>
      <c r="C44" s="44" t="s">
        <v>108</v>
      </c>
      <c r="D44" s="159">
        <f>255708.71/1000</f>
        <v>255.71</v>
      </c>
      <c r="E44" s="159"/>
      <c r="F44" s="159"/>
      <c r="G44" s="159"/>
      <c r="H44" s="159">
        <f>SUM(D44:G44)</f>
        <v>255.71</v>
      </c>
      <c r="I44" s="87"/>
      <c r="J44" s="87"/>
      <c r="K44" s="87"/>
    </row>
    <row r="45" spans="1:11" x14ac:dyDescent="0.2">
      <c r="A45" s="45">
        <f t="shared" ref="A45" si="3">A44+1</f>
        <v>15</v>
      </c>
      <c r="B45" s="79" t="s">
        <v>60</v>
      </c>
      <c r="C45" s="44" t="s">
        <v>109</v>
      </c>
      <c r="D45" s="159">
        <f>344452.34/1000</f>
        <v>344.45</v>
      </c>
      <c r="E45" s="159"/>
      <c r="F45" s="159"/>
      <c r="G45" s="159"/>
      <c r="H45" s="159">
        <f>SUM(D45:G45)</f>
        <v>344.45</v>
      </c>
      <c r="I45" s="87"/>
      <c r="J45" s="87"/>
      <c r="K45" s="87"/>
    </row>
    <row r="46" spans="1:11" ht="25.5" x14ac:dyDescent="0.2">
      <c r="A46" s="45">
        <f>A45+1</f>
        <v>16</v>
      </c>
      <c r="B46" s="79" t="s">
        <v>143</v>
      </c>
      <c r="C46" s="44" t="s">
        <v>142</v>
      </c>
      <c r="D46" s="159">
        <v>7.05</v>
      </c>
      <c r="E46" s="159"/>
      <c r="F46" s="159"/>
      <c r="G46" s="159"/>
      <c r="H46" s="159">
        <f>SUM(D46:G46)</f>
        <v>7.05</v>
      </c>
      <c r="I46" s="87"/>
      <c r="J46" s="87"/>
      <c r="K46" s="87"/>
    </row>
    <row r="47" spans="1:11" x14ac:dyDescent="0.2">
      <c r="A47" s="147"/>
      <c r="B47" s="79"/>
      <c r="C47" s="44"/>
      <c r="D47" s="159"/>
      <c r="E47" s="159"/>
      <c r="F47" s="159"/>
      <c r="G47" s="159"/>
      <c r="H47" s="159"/>
      <c r="I47" s="86"/>
      <c r="J47" s="128"/>
      <c r="K47" s="87"/>
    </row>
    <row r="48" spans="1:11" s="24" customFormat="1" x14ac:dyDescent="0.2">
      <c r="A48" s="88"/>
      <c r="B48" s="89" t="s">
        <v>18</v>
      </c>
      <c r="C48" s="90" t="s">
        <v>46</v>
      </c>
      <c r="D48" s="78">
        <f>ROUND(SUM(D43:D47),2)</f>
        <v>971.17</v>
      </c>
      <c r="E48" s="78">
        <f t="shared" ref="E48:H48" si="4">ROUND(SUM(E43:E47),2)</f>
        <v>0</v>
      </c>
      <c r="F48" s="78">
        <f t="shared" si="4"/>
        <v>0</v>
      </c>
      <c r="G48" s="78">
        <f t="shared" si="4"/>
        <v>0</v>
      </c>
      <c r="H48" s="78">
        <f t="shared" si="4"/>
        <v>971.17</v>
      </c>
      <c r="I48" s="85"/>
      <c r="J48" s="85"/>
      <c r="K48" s="85"/>
    </row>
    <row r="49" spans="1:21" s="24" customFormat="1" x14ac:dyDescent="0.2">
      <c r="A49" s="88"/>
      <c r="B49" s="89" t="s">
        <v>18</v>
      </c>
      <c r="C49" s="90" t="s">
        <v>47</v>
      </c>
      <c r="D49" s="176">
        <f>D48+D33+D30+D38+D41</f>
        <v>23322.05</v>
      </c>
      <c r="E49" s="176">
        <f t="shared" ref="E49:H49" si="5">E48+E33+E30+E38+E41</f>
        <v>155967.71</v>
      </c>
      <c r="F49" s="176">
        <f t="shared" si="5"/>
        <v>83209.119999999995</v>
      </c>
      <c r="G49" s="176">
        <f t="shared" si="5"/>
        <v>21275</v>
      </c>
      <c r="H49" s="176">
        <f t="shared" si="5"/>
        <v>283773.88</v>
      </c>
      <c r="I49" s="85"/>
      <c r="J49" s="85"/>
      <c r="K49" s="85"/>
    </row>
    <row r="50" spans="1:21" s="24" customFormat="1" x14ac:dyDescent="0.2">
      <c r="A50" s="75"/>
      <c r="B50" s="76"/>
      <c r="C50" s="77" t="s">
        <v>48</v>
      </c>
      <c r="D50" s="78"/>
      <c r="E50" s="78"/>
      <c r="F50" s="78"/>
      <c r="G50" s="78"/>
      <c r="H50" s="78"/>
      <c r="I50" s="43"/>
      <c r="J50" s="43"/>
    </row>
    <row r="51" spans="1:21" ht="60" x14ac:dyDescent="0.2">
      <c r="A51" s="158">
        <v>17</v>
      </c>
      <c r="B51" s="168" t="s">
        <v>167</v>
      </c>
      <c r="C51" s="169" t="s">
        <v>195</v>
      </c>
      <c r="D51" s="159">
        <f>ROUND(D49*3.9%,2)*0.8</f>
        <v>727.65</v>
      </c>
      <c r="E51" s="159">
        <f>ROUND(E49*3.9%*0.8,2)*0.8</f>
        <v>3892.95</v>
      </c>
      <c r="F51" s="159"/>
      <c r="G51" s="159"/>
      <c r="H51" s="159">
        <f>SUM(D51:G51)</f>
        <v>4620.6000000000004</v>
      </c>
    </row>
    <row r="52" spans="1:21" s="24" customFormat="1" x14ac:dyDescent="0.2">
      <c r="A52" s="75"/>
      <c r="B52" s="76"/>
      <c r="C52" s="91" t="s">
        <v>49</v>
      </c>
      <c r="D52" s="78">
        <f>SUM(D51:D51)</f>
        <v>727.65</v>
      </c>
      <c r="E52" s="78">
        <f>SUM(E51:E51)</f>
        <v>3892.95</v>
      </c>
      <c r="F52" s="78">
        <f>SUM(F51:F51)</f>
        <v>0</v>
      </c>
      <c r="G52" s="78">
        <f>SUM(G51:G51)</f>
        <v>0</v>
      </c>
      <c r="H52" s="78">
        <f>SUM(H51:H51)</f>
        <v>4620.6000000000004</v>
      </c>
      <c r="I52" s="43"/>
      <c r="J52" s="43"/>
    </row>
    <row r="53" spans="1:21" s="24" customFormat="1" x14ac:dyDescent="0.2">
      <c r="A53" s="75"/>
      <c r="B53" s="76"/>
      <c r="C53" s="81" t="s">
        <v>7</v>
      </c>
      <c r="D53" s="78">
        <f>D49+D52</f>
        <v>24049.7</v>
      </c>
      <c r="E53" s="78">
        <f t="shared" ref="E53:H53" si="6">E49+E52</f>
        <v>159860.66</v>
      </c>
      <c r="F53" s="78">
        <f t="shared" si="6"/>
        <v>83209.119999999995</v>
      </c>
      <c r="G53" s="78">
        <f t="shared" si="6"/>
        <v>21275</v>
      </c>
      <c r="H53" s="78">
        <f t="shared" si="6"/>
        <v>288394.48</v>
      </c>
      <c r="I53" s="43"/>
      <c r="J53" s="43"/>
    </row>
    <row r="54" spans="1:21" s="24" customFormat="1" x14ac:dyDescent="0.2">
      <c r="A54" s="75"/>
      <c r="B54" s="89"/>
      <c r="C54" s="77" t="s">
        <v>8</v>
      </c>
      <c r="D54" s="78"/>
      <c r="E54" s="78"/>
      <c r="F54" s="78"/>
      <c r="G54" s="78"/>
      <c r="H54" s="78"/>
      <c r="I54" s="43"/>
      <c r="J54" s="43"/>
    </row>
    <row r="55" spans="1:21" s="24" customFormat="1" ht="51.6" customHeight="1" x14ac:dyDescent="0.2">
      <c r="A55" s="139">
        <v>17</v>
      </c>
      <c r="B55" s="44" t="s">
        <v>196</v>
      </c>
      <c r="C55" s="44" t="s">
        <v>197</v>
      </c>
      <c r="D55" s="78">
        <f>ROUND(D53*1%, 2)</f>
        <v>240.5</v>
      </c>
      <c r="E55" s="78">
        <f>ROUND(E53*1%, 2)</f>
        <v>1598.61</v>
      </c>
      <c r="F55" s="78"/>
      <c r="G55" s="78"/>
      <c r="H55" s="78">
        <f>ROUND(SUM(D55:G55), 2)</f>
        <v>1839.11</v>
      </c>
      <c r="I55" s="59"/>
      <c r="J55" s="125"/>
      <c r="T55" s="167" t="s">
        <v>196</v>
      </c>
      <c r="U55" s="166" t="s">
        <v>197</v>
      </c>
    </row>
    <row r="56" spans="1:21" ht="25.5" x14ac:dyDescent="0.2">
      <c r="A56" s="3">
        <f>A55+1</f>
        <v>18</v>
      </c>
      <c r="B56" s="3" t="s">
        <v>30</v>
      </c>
      <c r="C56" s="3" t="s">
        <v>85</v>
      </c>
      <c r="D56" s="73"/>
      <c r="E56" s="73"/>
      <c r="F56" s="73"/>
      <c r="G56" s="174">
        <f>'ТЕКУЩИЙ УРОВЕНЬ'!G56/6.1</f>
        <v>105.07</v>
      </c>
      <c r="H56" s="73">
        <f>SUM(D56:G56)</f>
        <v>105.07</v>
      </c>
    </row>
    <row r="57" spans="1:21" x14ac:dyDescent="0.2">
      <c r="A57" s="3">
        <f>A56+1</f>
        <v>19</v>
      </c>
      <c r="B57" s="25" t="s">
        <v>152</v>
      </c>
      <c r="C57" s="3" t="s">
        <v>56</v>
      </c>
      <c r="D57" s="159"/>
      <c r="E57" s="159"/>
      <c r="F57" s="159"/>
      <c r="G57" s="174">
        <v>330.13</v>
      </c>
      <c r="H57" s="159">
        <f>SUM(D57:G57)</f>
        <v>330.13</v>
      </c>
    </row>
    <row r="58" spans="1:21" x14ac:dyDescent="0.2">
      <c r="A58" s="3">
        <f>A57+1</f>
        <v>20</v>
      </c>
      <c r="B58" s="3" t="s">
        <v>134</v>
      </c>
      <c r="C58" s="3" t="s">
        <v>55</v>
      </c>
      <c r="D58" s="159"/>
      <c r="E58" s="159"/>
      <c r="F58" s="159"/>
      <c r="G58" s="174">
        <f>'09-03-БЦ'!$H$33</f>
        <v>61.19</v>
      </c>
      <c r="H58" s="159">
        <f>SUM(D58:G58)</f>
        <v>61.19</v>
      </c>
    </row>
    <row r="59" spans="1:21" ht="38.25" x14ac:dyDescent="0.2">
      <c r="A59" s="3">
        <v>21</v>
      </c>
      <c r="B59" s="25" t="s">
        <v>169</v>
      </c>
      <c r="C59" s="3" t="s">
        <v>206</v>
      </c>
      <c r="D59" s="73"/>
      <c r="E59" s="73"/>
      <c r="F59" s="73"/>
      <c r="G59" s="187">
        <f>'ТЕКУЩИЙ УРОВЕНЬ'!G59/13.39</f>
        <v>12344.08</v>
      </c>
      <c r="H59" s="187">
        <f>SUM(D59:G59)</f>
        <v>12344.08</v>
      </c>
      <c r="I59" s="1"/>
      <c r="J59" s="1"/>
    </row>
    <row r="60" spans="1:21" s="24" customFormat="1" x14ac:dyDescent="0.2">
      <c r="A60" s="75"/>
      <c r="B60" s="89"/>
      <c r="C60" s="91" t="s">
        <v>50</v>
      </c>
      <c r="D60" s="78">
        <f>SUM(D55:D59)</f>
        <v>240.5</v>
      </c>
      <c r="E60" s="78">
        <f t="shared" ref="E60:F60" si="7">SUM(E55:E59)</f>
        <v>1598.61</v>
      </c>
      <c r="F60" s="78">
        <f t="shared" si="7"/>
        <v>0</v>
      </c>
      <c r="G60" s="78">
        <f>SUM(G55:G59)</f>
        <v>12840.47</v>
      </c>
      <c r="H60" s="78">
        <f>SUM(H55:H59)</f>
        <v>14679.58</v>
      </c>
      <c r="I60" s="43"/>
      <c r="J60" s="43"/>
    </row>
    <row r="61" spans="1:21" s="24" customFormat="1" x14ac:dyDescent="0.2">
      <c r="A61" s="75"/>
      <c r="B61" s="76"/>
      <c r="C61" s="81" t="s">
        <v>9</v>
      </c>
      <c r="D61" s="78">
        <f>D53+D60</f>
        <v>24290.2</v>
      </c>
      <c r="E61" s="78">
        <f t="shared" ref="E61:H61" si="8">E53+E60</f>
        <v>161459.26999999999</v>
      </c>
      <c r="F61" s="78">
        <f t="shared" si="8"/>
        <v>83209.119999999995</v>
      </c>
      <c r="G61" s="78">
        <f t="shared" si="8"/>
        <v>34115.47</v>
      </c>
      <c r="H61" s="78">
        <f t="shared" si="8"/>
        <v>303074.06</v>
      </c>
      <c r="I61" s="43"/>
      <c r="J61" s="70">
        <f>H61*1000/1000000</f>
        <v>303.07</v>
      </c>
    </row>
    <row r="62" spans="1:21" s="24" customFormat="1" x14ac:dyDescent="0.2">
      <c r="A62" s="75"/>
      <c r="B62" s="76"/>
      <c r="C62" s="77" t="s">
        <v>51</v>
      </c>
      <c r="D62" s="78"/>
      <c r="E62" s="78"/>
      <c r="F62" s="78"/>
      <c r="G62" s="78"/>
      <c r="H62" s="78"/>
      <c r="I62" s="43"/>
      <c r="J62" s="43"/>
    </row>
    <row r="63" spans="1:21" ht="38.25" x14ac:dyDescent="0.2">
      <c r="A63" s="74">
        <f>A58+1</f>
        <v>21</v>
      </c>
      <c r="B63" s="134" t="s">
        <v>159</v>
      </c>
      <c r="C63" s="44" t="s">
        <v>160</v>
      </c>
      <c r="D63" s="49"/>
      <c r="E63" s="49"/>
      <c r="F63" s="49"/>
      <c r="G63" s="50">
        <f>ROUND(H61*1.45%,2)</f>
        <v>4394.57</v>
      </c>
      <c r="H63" s="50">
        <f>SUM(D63:G63)</f>
        <v>4394.57</v>
      </c>
      <c r="I63" s="54"/>
      <c r="J63" s="1"/>
    </row>
    <row r="64" spans="1:21" ht="25.5" x14ac:dyDescent="0.2">
      <c r="A64" s="74">
        <f>A63+1</f>
        <v>22</v>
      </c>
      <c r="B64" s="44" t="s">
        <v>158</v>
      </c>
      <c r="C64" s="44" t="s">
        <v>153</v>
      </c>
      <c r="D64" s="49"/>
      <c r="E64" s="49"/>
      <c r="F64" s="49"/>
      <c r="G64" s="50">
        <f>(H61)*1.28%</f>
        <v>3879.35</v>
      </c>
      <c r="H64" s="50">
        <f>SUM(D64:G64)</f>
        <v>3879.35</v>
      </c>
      <c r="I64" s="51">
        <v>1.2800000000000001E-2</v>
      </c>
      <c r="J64" s="1"/>
    </row>
    <row r="65" spans="1:15" s="24" customFormat="1" ht="14.25" customHeight="1" x14ac:dyDescent="0.2">
      <c r="A65" s="75"/>
      <c r="B65" s="76"/>
      <c r="C65" s="81" t="s">
        <v>10</v>
      </c>
      <c r="D65" s="78">
        <f>SUM(D63:D64)</f>
        <v>0</v>
      </c>
      <c r="E65" s="78">
        <f>SUM(E63:E64)</f>
        <v>0</v>
      </c>
      <c r="F65" s="78">
        <f>SUM(F63:F64)</f>
        <v>0</v>
      </c>
      <c r="G65" s="78">
        <f>SUM(G63:G64)</f>
        <v>8273.92</v>
      </c>
      <c r="H65" s="78">
        <f>SUM(H63:H64)</f>
        <v>8273.92</v>
      </c>
      <c r="I65" s="43"/>
      <c r="J65" s="43"/>
    </row>
    <row r="66" spans="1:15" s="24" customFormat="1" x14ac:dyDescent="0.2">
      <c r="A66" s="75"/>
      <c r="B66" s="76"/>
      <c r="C66" s="81" t="s">
        <v>11</v>
      </c>
      <c r="D66" s="78">
        <f>D61+D65</f>
        <v>24290.2</v>
      </c>
      <c r="E66" s="78">
        <f t="shared" ref="E66:H66" si="9">E61+E65</f>
        <v>161459.26999999999</v>
      </c>
      <c r="F66" s="78">
        <f t="shared" si="9"/>
        <v>83209.119999999995</v>
      </c>
      <c r="G66" s="78">
        <f t="shared" si="9"/>
        <v>42389.39</v>
      </c>
      <c r="H66" s="78">
        <f t="shared" si="9"/>
        <v>311347.98</v>
      </c>
      <c r="I66" s="47"/>
    </row>
    <row r="67" spans="1:15" s="24" customFormat="1" x14ac:dyDescent="0.2">
      <c r="A67" s="75"/>
      <c r="B67" s="76"/>
      <c r="C67" s="77" t="s">
        <v>52</v>
      </c>
      <c r="D67" s="78"/>
      <c r="E67" s="78"/>
      <c r="F67" s="78"/>
      <c r="G67" s="78"/>
      <c r="H67" s="78"/>
      <c r="I67" s="43"/>
      <c r="J67" s="43"/>
    </row>
    <row r="68" spans="1:15" ht="38.25" x14ac:dyDescent="0.2">
      <c r="A68" s="27">
        <f>A64+1</f>
        <v>23</v>
      </c>
      <c r="B68" s="25" t="s">
        <v>147</v>
      </c>
      <c r="C68" s="3" t="s">
        <v>53</v>
      </c>
      <c r="D68" s="73"/>
      <c r="E68" s="73"/>
      <c r="F68" s="73"/>
      <c r="G68" s="73">
        <f>'ТЕКУЩИЙ УРОВЕНЬ'!G68/6.1</f>
        <v>7184.96</v>
      </c>
      <c r="H68" s="73">
        <f>SUM(D68:G68)</f>
        <v>7184.96</v>
      </c>
    </row>
    <row r="69" spans="1:15" ht="38.25" x14ac:dyDescent="0.2">
      <c r="A69" s="27">
        <f>A68+1</f>
        <v>24</v>
      </c>
      <c r="B69" s="53" t="s">
        <v>150</v>
      </c>
      <c r="C69" s="3" t="s">
        <v>151</v>
      </c>
      <c r="D69" s="73"/>
      <c r="E69" s="73"/>
      <c r="F69" s="73"/>
      <c r="G69" s="73">
        <f>'ТЕКУЩИЙ УРОВЕНЬ'!G69/6.1</f>
        <v>227.69</v>
      </c>
      <c r="H69" s="73">
        <f>SUM(D69:G69)</f>
        <v>227.69</v>
      </c>
      <c r="I69" s="20"/>
    </row>
    <row r="70" spans="1:15" x14ac:dyDescent="0.2">
      <c r="A70" s="140">
        <v>26</v>
      </c>
      <c r="B70" s="53" t="s">
        <v>165</v>
      </c>
      <c r="C70" s="3" t="s">
        <v>54</v>
      </c>
      <c r="D70" s="151"/>
      <c r="E70" s="151"/>
      <c r="F70" s="151"/>
      <c r="G70" s="151">
        <f>ROUND((337.57),2)*0</f>
        <v>0</v>
      </c>
      <c r="H70" s="151">
        <f>SUM(D70:G70)</f>
        <v>0</v>
      </c>
      <c r="I70" s="61"/>
      <c r="J70" s="130"/>
    </row>
    <row r="71" spans="1:15" x14ac:dyDescent="0.2">
      <c r="A71" s="140">
        <f>A70+1</f>
        <v>27</v>
      </c>
      <c r="B71" s="25" t="s">
        <v>166</v>
      </c>
      <c r="C71" s="119" t="s">
        <v>164</v>
      </c>
      <c r="D71" s="151"/>
      <c r="E71" s="151"/>
      <c r="F71" s="151"/>
      <c r="G71" s="151">
        <f>ROUND(84.39,2)*0</f>
        <v>0</v>
      </c>
      <c r="H71" s="151">
        <f>SUM(D71:G71)</f>
        <v>0</v>
      </c>
      <c r="I71" s="57"/>
      <c r="J71" s="132">
        <v>3789.06</v>
      </c>
    </row>
    <row r="72" spans="1:15" x14ac:dyDescent="0.2">
      <c r="A72" s="140">
        <f>A71+1</f>
        <v>28</v>
      </c>
      <c r="B72" s="25" t="s">
        <v>200</v>
      </c>
      <c r="C72" s="1" t="s">
        <v>164</v>
      </c>
      <c r="D72" s="172"/>
      <c r="E72" s="172"/>
      <c r="F72" s="172"/>
      <c r="G72" s="172">
        <f>ROUND(25.32,2)</f>
        <v>25.32</v>
      </c>
      <c r="H72" s="172">
        <f>SUM(D72:G72)</f>
        <v>25.32</v>
      </c>
      <c r="I72" s="57"/>
      <c r="J72" s="132">
        <v>3789.06</v>
      </c>
    </row>
    <row r="73" spans="1:15" s="97" customFormat="1" x14ac:dyDescent="0.2">
      <c r="A73" s="75"/>
      <c r="B73" s="94"/>
      <c r="C73" s="95" t="s">
        <v>12</v>
      </c>
      <c r="D73" s="78">
        <f>SUM(D68:D71)</f>
        <v>0</v>
      </c>
      <c r="E73" s="78">
        <f>SUM(E68:E71)</f>
        <v>0</v>
      </c>
      <c r="F73" s="78">
        <f>SUM(F68:F71)</f>
        <v>0</v>
      </c>
      <c r="G73" s="78">
        <f>SUM(G68:G72)</f>
        <v>7437.97</v>
      </c>
      <c r="H73" s="78">
        <f>SUM(H68:H72)</f>
        <v>7437.97</v>
      </c>
      <c r="I73" s="48"/>
      <c r="J73" s="48"/>
      <c r="K73" s="96"/>
      <c r="L73" s="96"/>
      <c r="M73" s="96"/>
      <c r="N73" s="96"/>
      <c r="O73" s="96"/>
    </row>
    <row r="74" spans="1:15" s="97" customFormat="1" x14ac:dyDescent="0.2">
      <c r="A74" s="75"/>
      <c r="B74" s="98"/>
      <c r="C74" s="95" t="s">
        <v>13</v>
      </c>
      <c r="D74" s="78">
        <f>D66+D73</f>
        <v>24290.2</v>
      </c>
      <c r="E74" s="78">
        <f t="shared" ref="E74:L74" si="10">E66+E73</f>
        <v>161459.26999999999</v>
      </c>
      <c r="F74" s="78">
        <f t="shared" si="10"/>
        <v>83209.119999999995</v>
      </c>
      <c r="G74" s="78">
        <f t="shared" si="10"/>
        <v>49827.360000000001</v>
      </c>
      <c r="H74" s="78">
        <f t="shared" si="10"/>
        <v>318785.95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96"/>
      <c r="N74" s="96"/>
      <c r="O74" s="96"/>
    </row>
    <row r="75" spans="1:15" s="97" customFormat="1" x14ac:dyDescent="0.2">
      <c r="A75" s="99"/>
      <c r="B75" s="98"/>
      <c r="C75" s="95" t="s">
        <v>61</v>
      </c>
      <c r="D75" s="78"/>
      <c r="E75" s="78"/>
      <c r="F75" s="78"/>
      <c r="G75" s="78"/>
      <c r="H75" s="78"/>
      <c r="I75" s="48"/>
      <c r="J75" s="48"/>
      <c r="K75" s="96"/>
      <c r="L75" s="96"/>
      <c r="M75" s="96"/>
      <c r="N75" s="96"/>
      <c r="O75" s="96"/>
    </row>
    <row r="76" spans="1:15" s="93" customFormat="1" x14ac:dyDescent="0.2">
      <c r="A76" s="33">
        <f>A72+1</f>
        <v>29</v>
      </c>
      <c r="B76" s="34"/>
      <c r="C76" s="6" t="s">
        <v>19</v>
      </c>
      <c r="D76" s="73">
        <f>ROUND(D74*3/100,2)</f>
        <v>728.71</v>
      </c>
      <c r="E76" s="159">
        <f t="shared" ref="E76:L76" si="11">ROUND(E74*3/100,2)</f>
        <v>4843.78</v>
      </c>
      <c r="F76" s="159">
        <f t="shared" si="11"/>
        <v>2496.27</v>
      </c>
      <c r="G76" s="159">
        <f t="shared" si="11"/>
        <v>1494.82</v>
      </c>
      <c r="H76" s="159">
        <f>ROUND(H74*3/100,2)</f>
        <v>9563.58</v>
      </c>
      <c r="I76" s="159">
        <f t="shared" si="11"/>
        <v>0</v>
      </c>
      <c r="J76" s="159">
        <f t="shared" si="11"/>
        <v>0</v>
      </c>
      <c r="K76" s="159">
        <f t="shared" si="11"/>
        <v>0</v>
      </c>
      <c r="L76" s="159">
        <f t="shared" si="11"/>
        <v>0</v>
      </c>
      <c r="M76" s="92"/>
      <c r="N76" s="92"/>
      <c r="O76" s="92"/>
    </row>
    <row r="77" spans="1:15" s="93" customFormat="1" x14ac:dyDescent="0.2">
      <c r="A77" s="152"/>
      <c r="B77" s="153"/>
      <c r="C77" s="154" t="s">
        <v>20</v>
      </c>
      <c r="D77" s="155">
        <f>D76+D74</f>
        <v>25018.91</v>
      </c>
      <c r="E77" s="155">
        <f t="shared" ref="E77:H77" si="12">E76+E74</f>
        <v>166303.04999999999</v>
      </c>
      <c r="F77" s="155">
        <f t="shared" si="12"/>
        <v>85705.39</v>
      </c>
      <c r="G77" s="155">
        <f t="shared" si="12"/>
        <v>51322.18</v>
      </c>
      <c r="H77" s="155">
        <f t="shared" si="12"/>
        <v>328349.53000000003</v>
      </c>
      <c r="I77" s="155">
        <f t="shared" ref="I77:L77" si="13">I76+I74</f>
        <v>0</v>
      </c>
      <c r="J77" s="155">
        <f t="shared" si="13"/>
        <v>0</v>
      </c>
      <c r="K77" s="155">
        <f t="shared" si="13"/>
        <v>0</v>
      </c>
      <c r="L77" s="155">
        <f t="shared" si="13"/>
        <v>0</v>
      </c>
      <c r="M77" s="92"/>
      <c r="N77" s="92"/>
      <c r="O77" s="92"/>
    </row>
    <row r="78" spans="1:15" s="97" customFormat="1" hidden="1" x14ac:dyDescent="0.2">
      <c r="A78" s="75"/>
      <c r="B78" s="100"/>
      <c r="C78" s="77" t="s">
        <v>62</v>
      </c>
      <c r="D78" s="78"/>
      <c r="E78" s="78"/>
      <c r="F78" s="78"/>
      <c r="G78" s="78"/>
      <c r="H78" s="78"/>
      <c r="I78" s="48"/>
      <c r="J78" s="48"/>
      <c r="K78" s="96"/>
      <c r="L78" s="96"/>
      <c r="M78" s="96"/>
      <c r="N78" s="96"/>
      <c r="O78" s="96"/>
    </row>
    <row r="79" spans="1:15" s="93" customFormat="1" ht="38.25" hidden="1" x14ac:dyDescent="0.2">
      <c r="A79" s="72">
        <f>A76+1</f>
        <v>30</v>
      </c>
      <c r="B79" s="32" t="s">
        <v>27</v>
      </c>
      <c r="C79" s="7" t="s">
        <v>25</v>
      </c>
      <c r="D79" s="73">
        <f>ROUND(D77*0.2,2)</f>
        <v>5003.78</v>
      </c>
      <c r="E79" s="73">
        <f>ROUND(E77*0.2,2)</f>
        <v>33260.61</v>
      </c>
      <c r="F79" s="73">
        <f>ROUND(F77*0.2,2)</f>
        <v>17141.080000000002</v>
      </c>
      <c r="G79" s="73">
        <f>ROUND(G77*0.2,2)</f>
        <v>10264.44</v>
      </c>
      <c r="H79" s="73">
        <f>ROUND(H77*0.2,2)</f>
        <v>65669.91</v>
      </c>
      <c r="I79" s="40"/>
      <c r="J79" s="40"/>
      <c r="K79" s="92"/>
      <c r="L79" s="92"/>
      <c r="M79" s="92"/>
      <c r="N79" s="92"/>
      <c r="O79" s="92"/>
    </row>
    <row r="80" spans="1:15" s="97" customFormat="1" hidden="1" x14ac:dyDescent="0.2">
      <c r="A80" s="75"/>
      <c r="B80" s="100"/>
      <c r="C80" s="81" t="s">
        <v>14</v>
      </c>
      <c r="D80" s="78">
        <f>D79+D77</f>
        <v>30022.69</v>
      </c>
      <c r="E80" s="78">
        <f>E79+E77</f>
        <v>199563.66</v>
      </c>
      <c r="F80" s="78">
        <f>F79+F77</f>
        <v>102846.47</v>
      </c>
      <c r="G80" s="78">
        <f>G79+G77</f>
        <v>61586.62</v>
      </c>
      <c r="H80" s="78">
        <f>H79+H77</f>
        <v>394019.44</v>
      </c>
      <c r="I80" s="52"/>
      <c r="J80" s="48">
        <v>449749.07</v>
      </c>
      <c r="K80" s="96"/>
      <c r="L80" s="96"/>
      <c r="M80" s="96"/>
      <c r="N80" s="96"/>
      <c r="O80" s="96"/>
    </row>
    <row r="81" spans="1:15" s="93" customFormat="1" ht="67.5" customHeight="1" x14ac:dyDescent="0.2">
      <c r="A81" s="8"/>
      <c r="B81" s="17"/>
      <c r="C81" s="9"/>
      <c r="D81" s="16"/>
      <c r="E81" s="16"/>
      <c r="F81" s="16"/>
      <c r="G81" s="16"/>
      <c r="H81" s="16"/>
      <c r="I81" s="40"/>
      <c r="J81" s="40"/>
      <c r="K81" s="96"/>
      <c r="L81" s="96"/>
      <c r="M81" s="96"/>
      <c r="N81" s="96"/>
      <c r="O81" s="96"/>
    </row>
    <row r="82" spans="1:15" s="93" customFormat="1" x14ac:dyDescent="0.2">
      <c r="A82" s="8"/>
      <c r="B82" s="17"/>
      <c r="C82" s="9"/>
      <c r="D82" s="16"/>
      <c r="E82" s="16"/>
      <c r="F82" s="16"/>
      <c r="G82" s="16"/>
      <c r="H82" s="16"/>
      <c r="I82" s="40"/>
      <c r="J82" s="40"/>
      <c r="K82" s="96"/>
      <c r="L82" s="96"/>
      <c r="M82" s="96"/>
      <c r="N82" s="96"/>
      <c r="O82" s="96"/>
    </row>
    <row r="83" spans="1:15" s="35" customFormat="1" ht="30.75" hidden="1" customHeight="1" x14ac:dyDescent="0.2">
      <c r="A83" s="5"/>
      <c r="B83" s="18"/>
      <c r="C83" s="10"/>
      <c r="D83" s="14"/>
      <c r="E83" s="14"/>
      <c r="F83" s="14"/>
      <c r="G83" s="14"/>
      <c r="H83" s="14"/>
    </row>
    <row r="84" spans="1:15" s="93" customFormat="1" hidden="1" x14ac:dyDescent="0.2">
      <c r="A84" s="35"/>
      <c r="B84" s="196" t="s">
        <v>83</v>
      </c>
      <c r="C84" s="196"/>
      <c r="D84" s="37"/>
      <c r="E84" s="38"/>
      <c r="F84" s="38"/>
      <c r="G84" s="38"/>
      <c r="H84" s="39" t="s">
        <v>88</v>
      </c>
      <c r="I84" s="40"/>
      <c r="J84" s="40"/>
      <c r="K84" s="96"/>
      <c r="L84" s="96"/>
      <c r="M84" s="96"/>
      <c r="N84" s="96"/>
      <c r="O84" s="96"/>
    </row>
    <row r="85" spans="1:15" s="93" customFormat="1" ht="27.75" hidden="1" customHeight="1" x14ac:dyDescent="0.2">
      <c r="A85" s="40"/>
      <c r="B85" s="28"/>
      <c r="C85" s="40"/>
      <c r="D85" s="29" t="s">
        <v>21</v>
      </c>
      <c r="E85" s="30"/>
      <c r="F85" s="195" t="s">
        <v>87</v>
      </c>
      <c r="G85" s="195"/>
      <c r="H85" s="16"/>
      <c r="I85" s="40"/>
      <c r="J85" s="40"/>
      <c r="K85" s="96"/>
      <c r="L85" s="96"/>
      <c r="M85" s="96"/>
      <c r="N85" s="96"/>
      <c r="O85" s="96"/>
    </row>
    <row r="86" spans="1:15" s="35" customFormat="1" x14ac:dyDescent="0.2">
      <c r="B86" s="36" t="s">
        <v>26</v>
      </c>
      <c r="D86" s="37"/>
      <c r="E86" s="38"/>
      <c r="F86" s="38"/>
      <c r="G86" s="38"/>
      <c r="H86" s="39" t="s">
        <v>86</v>
      </c>
    </row>
    <row r="87" spans="1:15" s="93" customFormat="1" ht="14.25" x14ac:dyDescent="0.2">
      <c r="A87" s="40"/>
      <c r="B87" s="28"/>
      <c r="C87" s="40"/>
      <c r="D87" s="29" t="s">
        <v>21</v>
      </c>
      <c r="E87" s="30"/>
      <c r="F87" s="30"/>
      <c r="G87" s="31"/>
      <c r="H87" s="39"/>
      <c r="I87" s="40"/>
      <c r="J87" s="40"/>
      <c r="K87" s="96"/>
      <c r="L87" s="96"/>
      <c r="M87" s="96"/>
      <c r="N87" s="96"/>
      <c r="O87" s="96"/>
    </row>
    <row r="88" spans="1:15" s="35" customFormat="1" x14ac:dyDescent="0.2">
      <c r="B88" s="196" t="s">
        <v>84</v>
      </c>
      <c r="C88" s="196"/>
      <c r="D88" s="37"/>
      <c r="E88" s="38"/>
      <c r="F88" s="38"/>
      <c r="G88" s="38"/>
      <c r="H88" s="39"/>
      <c r="I88" s="41"/>
    </row>
    <row r="89" spans="1:15" ht="14.25" x14ac:dyDescent="0.2">
      <c r="A89" s="40"/>
      <c r="B89" s="28"/>
      <c r="C89" s="40"/>
      <c r="D89" s="29" t="s">
        <v>21</v>
      </c>
      <c r="E89" s="30"/>
      <c r="F89" s="30"/>
      <c r="G89" s="31"/>
      <c r="H89" s="39"/>
      <c r="I89" s="1"/>
      <c r="J89" s="1"/>
    </row>
    <row r="90" spans="1:15" ht="33.75" customHeight="1" x14ac:dyDescent="0.2">
      <c r="B90" s="196" t="s">
        <v>201</v>
      </c>
      <c r="C90" s="196"/>
      <c r="D90" s="37"/>
      <c r="E90" s="38"/>
      <c r="F90" s="38"/>
      <c r="G90" s="38"/>
      <c r="H90" s="150" t="s">
        <v>202</v>
      </c>
      <c r="I90" s="1"/>
      <c r="J90" s="1"/>
    </row>
    <row r="91" spans="1:15" ht="14.25" x14ac:dyDescent="0.2">
      <c r="A91" s="40"/>
      <c r="B91" s="28"/>
      <c r="C91" s="40"/>
      <c r="D91" s="29" t="s">
        <v>22</v>
      </c>
      <c r="E91" s="30"/>
      <c r="F91" s="30"/>
      <c r="G91" s="31"/>
      <c r="H91" s="39"/>
      <c r="I91" s="1"/>
      <c r="J91" s="1"/>
    </row>
    <row r="92" spans="1:15" x14ac:dyDescent="0.2">
      <c r="A92" s="1"/>
      <c r="B92" s="19"/>
      <c r="C92" s="1"/>
      <c r="D92" s="1"/>
      <c r="E92" s="1"/>
      <c r="F92" s="1"/>
      <c r="G92" s="1"/>
      <c r="H92" s="1"/>
      <c r="I92" s="1"/>
      <c r="J92" s="1"/>
    </row>
    <row r="93" spans="1:15" x14ac:dyDescent="0.2">
      <c r="A93" s="1"/>
      <c r="B93" s="19"/>
      <c r="C93" s="1"/>
      <c r="D93" s="1"/>
      <c r="E93" s="1"/>
      <c r="F93" s="1"/>
      <c r="G93" s="1"/>
      <c r="H93" s="1"/>
      <c r="I93" s="1"/>
      <c r="J93" s="1"/>
    </row>
    <row r="94" spans="1:15" x14ac:dyDescent="0.2">
      <c r="A94" s="1"/>
      <c r="B94" s="19"/>
      <c r="C94" s="1"/>
      <c r="D94" s="1"/>
      <c r="E94" s="1"/>
      <c r="F94" s="1"/>
      <c r="G94" s="1"/>
      <c r="H94" s="1"/>
      <c r="I94" s="1"/>
      <c r="J94" s="1"/>
    </row>
    <row r="95" spans="1:15" x14ac:dyDescent="0.2">
      <c r="A95" s="1"/>
      <c r="B95" s="19"/>
      <c r="C95" s="1"/>
      <c r="D95" s="1"/>
      <c r="E95" s="1"/>
      <c r="F95" s="1"/>
      <c r="G95" s="1"/>
      <c r="H95" s="1"/>
      <c r="I95" s="1"/>
      <c r="J95" s="1"/>
    </row>
    <row r="96" spans="1:15" x14ac:dyDescent="0.2">
      <c r="A96" s="1"/>
      <c r="B96" s="19"/>
      <c r="C96" s="1"/>
      <c r="D96" s="1"/>
      <c r="E96" s="1"/>
      <c r="F96" s="1"/>
      <c r="G96" s="1"/>
      <c r="H96" s="1"/>
      <c r="I96" s="1"/>
      <c r="J96" s="1"/>
    </row>
    <row r="97" spans="1:10" x14ac:dyDescent="0.2">
      <c r="A97" s="1"/>
      <c r="B97" s="19"/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/>
      <c r="B98" s="19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9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9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9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9"/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/>
      <c r="B103" s="19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9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9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9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9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9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9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9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9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9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9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9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9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9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9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9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9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9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9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9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9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9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9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9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9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9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9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9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9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9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9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9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9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9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9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9"/>
      <c r="C138" s="1"/>
      <c r="D138" s="1"/>
      <c r="E138" s="1"/>
      <c r="F138" s="1"/>
      <c r="G138" s="1"/>
      <c r="H138" s="1"/>
      <c r="I138" s="1"/>
      <c r="J138" s="1"/>
    </row>
  </sheetData>
  <mergeCells count="17">
    <mergeCell ref="F85:G85"/>
    <mergeCell ref="B90:C90"/>
    <mergeCell ref="B84:C84"/>
    <mergeCell ref="B88:C88"/>
    <mergeCell ref="C3:H4"/>
    <mergeCell ref="H14:H17"/>
    <mergeCell ref="A9:H9"/>
    <mergeCell ref="A12:H12"/>
    <mergeCell ref="A14:A17"/>
    <mergeCell ref="B14:B17"/>
    <mergeCell ref="C14:C17"/>
    <mergeCell ref="D14:G15"/>
    <mergeCell ref="D16:D17"/>
    <mergeCell ref="E16:E17"/>
    <mergeCell ref="F16:F17"/>
    <mergeCell ref="G16:G17"/>
    <mergeCell ref="A11:H11"/>
  </mergeCells>
  <phoneticPr fontId="0" type="noConversion"/>
  <printOptions horizontalCentered="1"/>
  <pageMargins left="0.23622047244094491" right="0.23622047244094491" top="0.35433070866141736" bottom="0.74803149606299213" header="0.31496062992125984" footer="0.31496062992125984"/>
  <pageSetup paperSize="9" scale="70" firstPageNumber="3"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"/>
  <sheetViews>
    <sheetView tabSelected="1" topLeftCell="A64" zoomScale="115" zoomScaleNormal="115" zoomScaleSheetLayoutView="100" workbookViewId="0">
      <selection activeCell="H77" sqref="H77"/>
    </sheetView>
  </sheetViews>
  <sheetFormatPr defaultColWidth="9.140625" defaultRowHeight="12.75" x14ac:dyDescent="0.2"/>
  <cols>
    <col min="1" max="1" width="5.28515625" style="102" customWidth="1"/>
    <col min="2" max="2" width="21.85546875" style="35" customWidth="1"/>
    <col min="3" max="3" width="38.5703125" style="35" customWidth="1"/>
    <col min="4" max="7" width="14.140625" style="11" customWidth="1"/>
    <col min="8" max="8" width="16" style="11" customWidth="1"/>
    <col min="9" max="9" width="14.5703125" style="57" hidden="1" customWidth="1"/>
    <col min="10" max="10" width="22.85546875" style="35" hidden="1" customWidth="1"/>
    <col min="11" max="11" width="21.140625" style="1" hidden="1" customWidth="1"/>
    <col min="12" max="12" width="10.140625" style="1" hidden="1" customWidth="1"/>
    <col min="13" max="13" width="22" style="1" hidden="1" customWidth="1"/>
    <col min="14" max="14" width="12.85546875" style="1" hidden="1" customWidth="1"/>
    <col min="15" max="15" width="11.5703125" style="1" hidden="1" customWidth="1"/>
    <col min="16" max="16" width="18.42578125" style="1" hidden="1" customWidth="1"/>
    <col min="17" max="17" width="14.5703125" style="1" hidden="1" customWidth="1"/>
    <col min="18" max="16384" width="9.140625" style="1"/>
  </cols>
  <sheetData>
    <row r="1" spans="1:10" x14ac:dyDescent="0.2">
      <c r="A1" s="145"/>
      <c r="B1" s="5" t="s">
        <v>0</v>
      </c>
      <c r="C1" s="5"/>
    </row>
    <row r="2" spans="1:10" x14ac:dyDescent="0.2">
      <c r="A2" s="145"/>
      <c r="B2" s="5"/>
      <c r="C2" s="5"/>
    </row>
    <row r="3" spans="1:10" ht="12.75" customHeight="1" x14ac:dyDescent="0.2">
      <c r="A3" s="135"/>
      <c r="B3" s="22" t="s">
        <v>23</v>
      </c>
      <c r="C3" s="188" t="s">
        <v>203</v>
      </c>
      <c r="D3" s="188"/>
      <c r="E3" s="188"/>
      <c r="F3" s="188"/>
      <c r="G3" s="188"/>
      <c r="H3" s="188"/>
      <c r="I3" s="64"/>
      <c r="J3" s="23"/>
    </row>
    <row r="4" spans="1:10" x14ac:dyDescent="0.2">
      <c r="A4" s="135"/>
      <c r="B4" s="22"/>
      <c r="C4" s="189"/>
      <c r="D4" s="189"/>
      <c r="E4" s="189"/>
      <c r="F4" s="189"/>
      <c r="G4" s="189"/>
      <c r="H4" s="189"/>
      <c r="I4" s="64"/>
      <c r="J4" s="23"/>
    </row>
    <row r="5" spans="1:10" x14ac:dyDescent="0.2">
      <c r="A5" s="145"/>
      <c r="B5" s="5"/>
      <c r="C5" s="5"/>
    </row>
    <row r="6" spans="1:10" x14ac:dyDescent="0.2">
      <c r="A6" s="145"/>
      <c r="B6" s="5" t="str">
        <f>"Сводный сметный расчет в сумме  "&amp;TEXT(H80,"0 000,00")&amp;" тыс.руб."</f>
        <v>Сводный сметный расчет в сумме  3 481 734,18 тыс.руб.</v>
      </c>
      <c r="C6" s="5"/>
    </row>
    <row r="7" spans="1:10" x14ac:dyDescent="0.2">
      <c r="A7" s="145"/>
      <c r="B7" s="5"/>
      <c r="C7" s="5"/>
    </row>
    <row r="8" spans="1:10" x14ac:dyDescent="0.2">
      <c r="A8" s="145"/>
      <c r="B8" s="5"/>
      <c r="C8" s="5"/>
    </row>
    <row r="9" spans="1:10" x14ac:dyDescent="0.2">
      <c r="A9" s="191" t="s">
        <v>1</v>
      </c>
      <c r="B9" s="191"/>
      <c r="C9" s="191"/>
      <c r="D9" s="191"/>
      <c r="E9" s="191"/>
      <c r="F9" s="191"/>
      <c r="G9" s="191"/>
      <c r="H9" s="191"/>
    </row>
    <row r="10" spans="1:10" x14ac:dyDescent="0.2">
      <c r="A10" s="136"/>
      <c r="B10" s="156"/>
      <c r="C10" s="156"/>
      <c r="D10" s="14"/>
      <c r="E10" s="14"/>
      <c r="F10" s="14"/>
      <c r="G10" s="14"/>
      <c r="H10" s="14"/>
    </row>
    <row r="11" spans="1:10" ht="39" customHeight="1" x14ac:dyDescent="0.2">
      <c r="A11" s="194" t="s">
        <v>137</v>
      </c>
      <c r="B11" s="194"/>
      <c r="C11" s="194"/>
      <c r="D11" s="194"/>
      <c r="E11" s="194"/>
      <c r="F11" s="194"/>
      <c r="G11" s="194"/>
      <c r="H11" s="194"/>
    </row>
    <row r="12" spans="1:10" x14ac:dyDescent="0.2">
      <c r="A12" s="191"/>
      <c r="B12" s="191"/>
      <c r="C12" s="191"/>
      <c r="D12" s="191"/>
      <c r="E12" s="191"/>
      <c r="F12" s="191"/>
      <c r="G12" s="191"/>
      <c r="H12" s="191"/>
    </row>
    <row r="13" spans="1:10" x14ac:dyDescent="0.2">
      <c r="A13" s="137"/>
      <c r="B13" s="4"/>
      <c r="C13" s="4"/>
      <c r="D13" s="13"/>
      <c r="E13" s="5" t="str">
        <f>CONCATENATE("Составлен в текущих ценах  ",TEXT(I13,"ММММ ГГГГ")," г.")</f>
        <v>Составлен в текущих ценах  Декабрь 2024 г.</v>
      </c>
      <c r="G13" s="12"/>
      <c r="H13" s="12"/>
      <c r="I13" s="58">
        <v>45627</v>
      </c>
    </row>
    <row r="14" spans="1:10" ht="12.75" customHeight="1" x14ac:dyDescent="0.2">
      <c r="A14" s="197" t="s">
        <v>2</v>
      </c>
      <c r="B14" s="192" t="s">
        <v>3</v>
      </c>
      <c r="C14" s="192" t="s">
        <v>4</v>
      </c>
      <c r="D14" s="190" t="s">
        <v>5</v>
      </c>
      <c r="E14" s="190"/>
      <c r="F14" s="190"/>
      <c r="G14" s="190"/>
      <c r="H14" s="190" t="s">
        <v>6</v>
      </c>
    </row>
    <row r="15" spans="1:10" x14ac:dyDescent="0.2">
      <c r="A15" s="197"/>
      <c r="B15" s="192"/>
      <c r="C15" s="192"/>
      <c r="D15" s="190"/>
      <c r="E15" s="190"/>
      <c r="F15" s="190"/>
      <c r="G15" s="190"/>
      <c r="H15" s="190"/>
      <c r="J15" s="125"/>
    </row>
    <row r="16" spans="1:10" ht="12.75" customHeight="1" x14ac:dyDescent="0.2">
      <c r="A16" s="197"/>
      <c r="B16" s="192"/>
      <c r="C16" s="192"/>
      <c r="D16" s="193" t="s">
        <v>15</v>
      </c>
      <c r="E16" s="193" t="s">
        <v>16</v>
      </c>
      <c r="F16" s="193" t="s">
        <v>17</v>
      </c>
      <c r="G16" s="193" t="s">
        <v>24</v>
      </c>
      <c r="H16" s="190"/>
      <c r="J16" s="125"/>
    </row>
    <row r="17" spans="1:16" x14ac:dyDescent="0.2">
      <c r="A17" s="197"/>
      <c r="B17" s="192"/>
      <c r="C17" s="192"/>
      <c r="D17" s="193"/>
      <c r="E17" s="193"/>
      <c r="F17" s="193"/>
      <c r="G17" s="193"/>
      <c r="H17" s="190"/>
      <c r="J17" s="125"/>
    </row>
    <row r="18" spans="1:16" x14ac:dyDescent="0.2">
      <c r="A18" s="138">
        <v>1</v>
      </c>
      <c r="B18" s="26">
        <v>2</v>
      </c>
      <c r="C18" s="26">
        <v>3</v>
      </c>
      <c r="D18" s="26">
        <v>4</v>
      </c>
      <c r="E18" s="26">
        <v>5</v>
      </c>
      <c r="F18" s="26">
        <v>6</v>
      </c>
      <c r="G18" s="26">
        <v>7</v>
      </c>
      <c r="H18" s="26">
        <v>8</v>
      </c>
      <c r="J18" s="125"/>
    </row>
    <row r="19" spans="1:16" x14ac:dyDescent="0.2">
      <c r="A19" s="157"/>
      <c r="B19" s="7"/>
      <c r="C19" s="7"/>
      <c r="D19" s="159"/>
      <c r="E19" s="159"/>
      <c r="F19" s="159"/>
      <c r="G19" s="159"/>
      <c r="H19" s="159"/>
      <c r="J19" s="125"/>
    </row>
    <row r="20" spans="1:16" s="46" customFormat="1" x14ac:dyDescent="0.2">
      <c r="A20" s="139"/>
      <c r="B20" s="76"/>
      <c r="C20" s="77" t="s">
        <v>36</v>
      </c>
      <c r="D20" s="78"/>
      <c r="E20" s="78"/>
      <c r="F20" s="78"/>
      <c r="G20" s="78"/>
      <c r="H20" s="78"/>
      <c r="I20" s="59"/>
      <c r="J20" s="126"/>
    </row>
    <row r="21" spans="1:16" s="2" customFormat="1" x14ac:dyDescent="0.2">
      <c r="A21" s="140">
        <v>1</v>
      </c>
      <c r="B21" s="79" t="s">
        <v>28</v>
      </c>
      <c r="C21" s="164" t="s">
        <v>89</v>
      </c>
      <c r="D21" s="159">
        <f>19160519/1000</f>
        <v>19160.52</v>
      </c>
      <c r="E21" s="159"/>
      <c r="F21" s="159"/>
      <c r="G21" s="159"/>
      <c r="H21" s="174">
        <f t="shared" ref="H21:H26" si="0">SUM(D21:G21)</f>
        <v>19160.52</v>
      </c>
      <c r="I21" s="57"/>
      <c r="J21" s="125">
        <v>19197.990000000002</v>
      </c>
    </row>
    <row r="22" spans="1:16" s="2" customFormat="1" x14ac:dyDescent="0.2">
      <c r="A22" s="140">
        <v>2</v>
      </c>
      <c r="B22" s="79" t="s">
        <v>31</v>
      </c>
      <c r="C22" s="164" t="s">
        <v>90</v>
      </c>
      <c r="D22" s="159">
        <f>392484/1000</f>
        <v>392.48</v>
      </c>
      <c r="E22" s="159"/>
      <c r="F22" s="159"/>
      <c r="G22" s="159"/>
      <c r="H22" s="174">
        <f t="shared" si="0"/>
        <v>392.48</v>
      </c>
      <c r="I22" s="57"/>
      <c r="J22" s="125">
        <v>9003.15</v>
      </c>
    </row>
    <row r="23" spans="1:16" s="2" customFormat="1" x14ac:dyDescent="0.2">
      <c r="A23" s="140">
        <v>3</v>
      </c>
      <c r="B23" s="79" t="s">
        <v>32</v>
      </c>
      <c r="C23" s="44" t="s">
        <v>91</v>
      </c>
      <c r="D23" s="159"/>
      <c r="E23" s="159"/>
      <c r="F23" s="159"/>
      <c r="G23" s="179">
        <f>ROUND(631610.15/1000,2)</f>
        <v>631.61</v>
      </c>
      <c r="H23" s="174">
        <f t="shared" si="0"/>
        <v>631.61</v>
      </c>
      <c r="I23" s="57"/>
      <c r="J23" s="125">
        <v>271.67</v>
      </c>
    </row>
    <row r="24" spans="1:16" s="2" customFormat="1" ht="25.5" hidden="1" x14ac:dyDescent="0.2">
      <c r="A24" s="140">
        <v>4</v>
      </c>
      <c r="B24" s="79" t="s">
        <v>33</v>
      </c>
      <c r="C24" s="44" t="s">
        <v>34</v>
      </c>
      <c r="D24" s="159"/>
      <c r="E24" s="159"/>
      <c r="F24" s="159"/>
      <c r="G24" s="159">
        <f>ROUND(12912355.19/1000,2)*0</f>
        <v>0</v>
      </c>
      <c r="H24" s="174">
        <f t="shared" si="0"/>
        <v>0</v>
      </c>
      <c r="I24" s="57"/>
      <c r="J24" s="125">
        <v>15514.14</v>
      </c>
    </row>
    <row r="25" spans="1:16" s="2" customFormat="1" ht="25.5" x14ac:dyDescent="0.2">
      <c r="A25" s="140">
        <v>5</v>
      </c>
      <c r="B25" s="80" t="s">
        <v>169</v>
      </c>
      <c r="C25" s="44" t="s">
        <v>135</v>
      </c>
      <c r="D25" s="159"/>
      <c r="E25" s="159"/>
      <c r="F25" s="159"/>
      <c r="G25" s="159">
        <f>ROUND((250000+256094.2+1760466.5)/1000,2)</f>
        <v>2266.56</v>
      </c>
      <c r="H25" s="174">
        <f t="shared" si="0"/>
        <v>2266.56</v>
      </c>
      <c r="I25" s="57"/>
      <c r="J25" s="125">
        <v>1150.8599999999999</v>
      </c>
      <c r="M25" s="2">
        <v>256094.18</v>
      </c>
      <c r="N25" s="2">
        <v>532824.81000000006</v>
      </c>
    </row>
    <row r="26" spans="1:16" s="2" customFormat="1" ht="25.5" x14ac:dyDescent="0.2">
      <c r="A26" s="140">
        <v>6</v>
      </c>
      <c r="B26" s="80" t="s">
        <v>194</v>
      </c>
      <c r="C26" s="44" t="s">
        <v>136</v>
      </c>
      <c r="D26" s="68"/>
      <c r="E26" s="68"/>
      <c r="F26" s="68"/>
      <c r="G26" s="68">
        <f>1650000/1000</f>
        <v>1650</v>
      </c>
      <c r="H26" s="68">
        <f t="shared" si="0"/>
        <v>1650</v>
      </c>
      <c r="I26" s="57"/>
      <c r="J26" s="126">
        <v>604426.32999999996</v>
      </c>
    </row>
    <row r="27" spans="1:16" s="2" customFormat="1" x14ac:dyDescent="0.2">
      <c r="A27" s="140">
        <v>7</v>
      </c>
      <c r="B27" s="53" t="s">
        <v>155</v>
      </c>
      <c r="C27" s="44" t="s">
        <v>154</v>
      </c>
      <c r="D27" s="68"/>
      <c r="E27" s="68"/>
      <c r="F27" s="68"/>
      <c r="G27" s="68">
        <f>259071.8/1000</f>
        <v>259.07</v>
      </c>
      <c r="H27" s="68">
        <f>G27</f>
        <v>259.07</v>
      </c>
      <c r="I27" s="57"/>
      <c r="J27" s="126"/>
    </row>
    <row r="28" spans="1:16" s="2" customFormat="1" ht="38.25" x14ac:dyDescent="0.2">
      <c r="A28" s="140">
        <v>8</v>
      </c>
      <c r="B28" s="53" t="s">
        <v>162</v>
      </c>
      <c r="C28" s="44" t="s">
        <v>161</v>
      </c>
      <c r="D28" s="68"/>
      <c r="E28" s="68"/>
      <c r="F28" s="68"/>
      <c r="G28" s="68">
        <f>983333.33/1000</f>
        <v>983.33</v>
      </c>
      <c r="H28" s="68">
        <f>G28</f>
        <v>983.33</v>
      </c>
      <c r="I28" s="57"/>
      <c r="J28" s="126"/>
    </row>
    <row r="29" spans="1:16" s="2" customFormat="1" ht="14.25" x14ac:dyDescent="0.2">
      <c r="A29" s="140">
        <v>9</v>
      </c>
      <c r="B29" s="53" t="s">
        <v>199</v>
      </c>
      <c r="C29" s="44" t="s">
        <v>198</v>
      </c>
      <c r="D29" s="68"/>
      <c r="E29" s="68"/>
      <c r="F29" s="68"/>
      <c r="G29" s="68">
        <f>(155206990.37/1.2)/1000</f>
        <v>129339.16</v>
      </c>
      <c r="H29" s="68">
        <f>G29</f>
        <v>129339.16</v>
      </c>
      <c r="I29" s="57"/>
      <c r="J29" s="126"/>
      <c r="O29" s="2">
        <v>99038166.519999996</v>
      </c>
      <c r="P29" s="170">
        <v>65382440</v>
      </c>
    </row>
    <row r="30" spans="1:16" s="24" customFormat="1" x14ac:dyDescent="0.2">
      <c r="A30" s="139"/>
      <c r="B30" s="76"/>
      <c r="C30" s="81" t="s">
        <v>38</v>
      </c>
      <c r="D30" s="176">
        <f>ROUND(SUM(D21:D29),2)</f>
        <v>19553</v>
      </c>
      <c r="E30" s="176">
        <f t="shared" ref="E30:H30" si="1">ROUND(SUM(E21:E29),2)</f>
        <v>0</v>
      </c>
      <c r="F30" s="176">
        <f t="shared" si="1"/>
        <v>0</v>
      </c>
      <c r="G30" s="176">
        <f t="shared" si="1"/>
        <v>135129.73000000001</v>
      </c>
      <c r="H30" s="176">
        <f t="shared" si="1"/>
        <v>154682.73000000001</v>
      </c>
      <c r="I30" s="57"/>
      <c r="J30" s="126">
        <v>649564.14</v>
      </c>
      <c r="M30" s="149">
        <f>D30+G30</f>
        <v>154682.73000000001</v>
      </c>
      <c r="N30" s="149">
        <f>H21+H22+H23+H24+H25+H26+H27</f>
        <v>24360.240000000002</v>
      </c>
    </row>
    <row r="31" spans="1:16" s="24" customFormat="1" x14ac:dyDescent="0.2">
      <c r="A31" s="139"/>
      <c r="B31" s="76"/>
      <c r="C31" s="77" t="s">
        <v>37</v>
      </c>
      <c r="D31" s="78"/>
      <c r="E31" s="78"/>
      <c r="F31" s="78"/>
      <c r="G31" s="78"/>
      <c r="H31" s="78"/>
      <c r="I31" s="57"/>
      <c r="J31" s="127"/>
    </row>
    <row r="32" spans="1:16" s="161" customFormat="1" ht="23.25" customHeight="1" x14ac:dyDescent="0.2">
      <c r="A32" s="140">
        <v>10</v>
      </c>
      <c r="B32" s="53" t="s">
        <v>193</v>
      </c>
      <c r="C32" s="164" t="str">
        <f>'02-01-ТЦ'!D8</f>
        <v>Основные решения строительства</v>
      </c>
      <c r="D32" s="159">
        <f>'02-01-ТЦ'!D41</f>
        <v>205813.42</v>
      </c>
      <c r="E32" s="159">
        <f>'02-01-ТЦ'!E41</f>
        <v>1493043.98</v>
      </c>
      <c r="F32" s="159">
        <f>'02-01-ТЦ'!F41</f>
        <v>560829.36</v>
      </c>
      <c r="G32" s="159"/>
      <c r="H32" s="174">
        <f>SUM(D32:G32)</f>
        <v>2259686.7599999998</v>
      </c>
      <c r="I32" s="60"/>
      <c r="J32" s="127">
        <v>1519712.63</v>
      </c>
    </row>
    <row r="33" spans="1:17" s="24" customFormat="1" x14ac:dyDescent="0.2">
      <c r="A33" s="139"/>
      <c r="B33" s="76"/>
      <c r="C33" s="81" t="s">
        <v>39</v>
      </c>
      <c r="D33" s="78">
        <f>ROUND(SUM(D32:D32),2)</f>
        <v>205813.42</v>
      </c>
      <c r="E33" s="78">
        <f t="shared" ref="E33:H33" si="2">ROUND(SUM(E32:E32),2)</f>
        <v>1493043.98</v>
      </c>
      <c r="F33" s="78">
        <f t="shared" si="2"/>
        <v>560829.36</v>
      </c>
      <c r="G33" s="78">
        <f t="shared" si="2"/>
        <v>0</v>
      </c>
      <c r="H33" s="78">
        <f t="shared" si="2"/>
        <v>2259686.7599999998</v>
      </c>
      <c r="I33" s="59"/>
      <c r="J33" s="126">
        <v>2262119.89</v>
      </c>
    </row>
    <row r="34" spans="1:17" s="24" customFormat="1" x14ac:dyDescent="0.2">
      <c r="A34" s="139"/>
      <c r="B34" s="76"/>
      <c r="C34" s="77" t="s">
        <v>40</v>
      </c>
      <c r="D34" s="78"/>
      <c r="E34" s="78"/>
      <c r="F34" s="78"/>
      <c r="G34" s="78"/>
      <c r="H34" s="78"/>
      <c r="I34" s="59"/>
      <c r="J34" s="126"/>
    </row>
    <row r="35" spans="1:17" s="24" customFormat="1" x14ac:dyDescent="0.2">
      <c r="A35" s="139"/>
      <c r="B35" s="76"/>
      <c r="C35" s="81" t="s">
        <v>41</v>
      </c>
      <c r="D35" s="78">
        <v>0</v>
      </c>
      <c r="E35" s="78">
        <v>0</v>
      </c>
      <c r="F35" s="78">
        <v>0</v>
      </c>
      <c r="G35" s="78">
        <v>0</v>
      </c>
      <c r="H35" s="78">
        <f t="shared" ref="H35" si="3">SUM(D35:G35)</f>
        <v>0</v>
      </c>
      <c r="I35" s="59"/>
      <c r="J35" s="126">
        <v>0</v>
      </c>
    </row>
    <row r="36" spans="1:17" s="24" customFormat="1" x14ac:dyDescent="0.2">
      <c r="A36" s="139"/>
      <c r="B36" s="76"/>
      <c r="C36" s="77" t="s">
        <v>42</v>
      </c>
      <c r="D36" s="78"/>
      <c r="E36" s="78"/>
      <c r="F36" s="78"/>
      <c r="G36" s="78"/>
      <c r="H36" s="78"/>
      <c r="I36" s="59"/>
      <c r="J36" s="125"/>
    </row>
    <row r="37" spans="1:17" x14ac:dyDescent="0.2">
      <c r="A37" s="157">
        <v>11</v>
      </c>
      <c r="B37" s="79" t="s">
        <v>57</v>
      </c>
      <c r="C37" s="164" t="s">
        <v>107</v>
      </c>
      <c r="D37" s="159">
        <f>8262353/1000</f>
        <v>8262.35</v>
      </c>
      <c r="E37" s="159">
        <f>8277158/1000</f>
        <v>8277.16</v>
      </c>
      <c r="F37" s="159"/>
      <c r="G37" s="159"/>
      <c r="H37" s="174">
        <f>SUM(D37:G37)</f>
        <v>16539.509999999998</v>
      </c>
      <c r="J37" s="126">
        <v>19227.080000000002</v>
      </c>
    </row>
    <row r="38" spans="1:17" s="24" customFormat="1" x14ac:dyDescent="0.2">
      <c r="A38" s="157"/>
      <c r="B38" s="76"/>
      <c r="C38" s="81" t="s">
        <v>43</v>
      </c>
      <c r="D38" s="78">
        <f>ROUND(SUM(D37:D37),2)</f>
        <v>8262.35</v>
      </c>
      <c r="E38" s="78">
        <f>ROUND(SUM(E37:E37),2)</f>
        <v>8277.16</v>
      </c>
      <c r="F38" s="78">
        <f>ROUND(SUM(F37:F37),2)</f>
        <v>0</v>
      </c>
      <c r="G38" s="78">
        <f>ROUND(SUM(G37:G37),2)</f>
        <v>0</v>
      </c>
      <c r="H38" s="78">
        <f>ROUND(SUM(H37:H37),2)</f>
        <v>16539.509999999998</v>
      </c>
      <c r="I38" s="59"/>
      <c r="J38" s="126">
        <v>19227.080000000002</v>
      </c>
    </row>
    <row r="39" spans="1:17" s="24" customFormat="1" ht="12" customHeight="1" x14ac:dyDescent="0.2">
      <c r="A39" s="157"/>
      <c r="B39" s="76"/>
      <c r="C39" s="77" t="s">
        <v>44</v>
      </c>
      <c r="D39" s="78"/>
      <c r="E39" s="78"/>
      <c r="F39" s="78"/>
      <c r="G39" s="78"/>
      <c r="H39" s="78"/>
      <c r="I39" s="59"/>
      <c r="J39" s="125"/>
    </row>
    <row r="40" spans="1:17" x14ac:dyDescent="0.2">
      <c r="A40" s="157">
        <v>12</v>
      </c>
      <c r="B40" s="32" t="s">
        <v>148</v>
      </c>
      <c r="C40" s="7" t="s">
        <v>149</v>
      </c>
      <c r="D40" s="159">
        <v>2294</v>
      </c>
      <c r="E40" s="159">
        <v>58.84</v>
      </c>
      <c r="F40" s="159"/>
      <c r="G40" s="159"/>
      <c r="H40" s="174">
        <f>SUM(D40:G40)</f>
        <v>2352.84</v>
      </c>
      <c r="J40" s="126">
        <v>0</v>
      </c>
    </row>
    <row r="41" spans="1:17" s="24" customFormat="1" x14ac:dyDescent="0.2">
      <c r="A41" s="139"/>
      <c r="B41" s="76"/>
      <c r="C41" s="81" t="s">
        <v>45</v>
      </c>
      <c r="D41" s="78">
        <f>ROUND(SUM(D40),2)</f>
        <v>2294</v>
      </c>
      <c r="E41" s="78">
        <f>ROUND(SUM(E40),2)</f>
        <v>58.84</v>
      </c>
      <c r="F41" s="78">
        <f>ROUND(SUM(F40),2)</f>
        <v>0</v>
      </c>
      <c r="G41" s="78">
        <f>ROUND(SUM(G40),2)</f>
        <v>0</v>
      </c>
      <c r="H41" s="78">
        <f>SUM(D41:G41)</f>
        <v>2352.84</v>
      </c>
      <c r="I41" s="59"/>
      <c r="J41" s="128">
        <v>0</v>
      </c>
    </row>
    <row r="42" spans="1:17" s="24" customFormat="1" x14ac:dyDescent="0.2">
      <c r="A42" s="146"/>
      <c r="B42" s="83"/>
      <c r="C42" s="77" t="s">
        <v>29</v>
      </c>
      <c r="D42" s="78"/>
      <c r="E42" s="78"/>
      <c r="F42" s="78"/>
      <c r="G42" s="78"/>
      <c r="H42" s="78"/>
      <c r="I42" s="84"/>
      <c r="J42" s="129"/>
      <c r="K42" s="85"/>
    </row>
    <row r="43" spans="1:17" ht="25.5" x14ac:dyDescent="0.2">
      <c r="A43" s="147">
        <v>13</v>
      </c>
      <c r="B43" s="79" t="s">
        <v>58</v>
      </c>
      <c r="C43" s="44" t="s">
        <v>141</v>
      </c>
      <c r="D43" s="159">
        <f>10028414/1000</f>
        <v>10028.41</v>
      </c>
      <c r="E43" s="159"/>
      <c r="F43" s="159"/>
      <c r="G43" s="159"/>
      <c r="H43" s="174">
        <f>SUM(D43:G43)</f>
        <v>10028.41</v>
      </c>
      <c r="I43" s="86"/>
      <c r="J43" s="129">
        <v>35010.370000000003</v>
      </c>
      <c r="K43" s="87"/>
    </row>
    <row r="44" spans="1:17" ht="25.5" x14ac:dyDescent="0.2">
      <c r="A44" s="147">
        <v>14</v>
      </c>
      <c r="B44" s="79" t="s">
        <v>59</v>
      </c>
      <c r="C44" s="44" t="s">
        <v>108</v>
      </c>
      <c r="D44" s="178">
        <f>3485666/1000</f>
        <v>3485.67</v>
      </c>
      <c r="E44" s="178"/>
      <c r="F44" s="178"/>
      <c r="G44" s="178"/>
      <c r="H44" s="178">
        <f>SUM(D44:G44)</f>
        <v>3485.67</v>
      </c>
      <c r="I44" s="86"/>
      <c r="J44" s="129">
        <v>18579.7</v>
      </c>
      <c r="K44" s="87"/>
    </row>
    <row r="45" spans="1:17" x14ac:dyDescent="0.2">
      <c r="A45" s="147">
        <v>15</v>
      </c>
      <c r="B45" s="79" t="s">
        <v>60</v>
      </c>
      <c r="C45" s="44" t="s">
        <v>109</v>
      </c>
      <c r="D45" s="159">
        <f>4404887/1000</f>
        <v>4404.8900000000003</v>
      </c>
      <c r="E45" s="159"/>
      <c r="F45" s="159"/>
      <c r="G45" s="159"/>
      <c r="H45" s="174">
        <f>SUM(D45:G45)</f>
        <v>4404.8900000000003</v>
      </c>
      <c r="I45" s="86"/>
      <c r="J45" s="129">
        <v>7267.36</v>
      </c>
      <c r="K45" s="87"/>
    </row>
    <row r="46" spans="1:17" ht="25.5" x14ac:dyDescent="0.2">
      <c r="A46" s="147">
        <v>16</v>
      </c>
      <c r="B46" s="79" t="s">
        <v>143</v>
      </c>
      <c r="C46" s="44" t="s">
        <v>142</v>
      </c>
      <c r="D46" s="159">
        <v>258.77</v>
      </c>
      <c r="E46" s="159"/>
      <c r="F46" s="159"/>
      <c r="G46" s="159"/>
      <c r="H46" s="174">
        <f>SUM(D46:G46)</f>
        <v>258.77</v>
      </c>
      <c r="I46" s="86"/>
      <c r="J46" s="128">
        <v>578.22</v>
      </c>
      <c r="K46" s="87"/>
    </row>
    <row r="47" spans="1:17" x14ac:dyDescent="0.2">
      <c r="A47" s="147"/>
      <c r="B47" s="79"/>
      <c r="C47" s="44"/>
      <c r="D47" s="159"/>
      <c r="E47" s="159"/>
      <c r="F47" s="159"/>
      <c r="G47" s="159"/>
      <c r="H47" s="174"/>
      <c r="I47" s="86"/>
      <c r="J47" s="128"/>
      <c r="K47" s="87"/>
    </row>
    <row r="48" spans="1:17" s="24" customFormat="1" x14ac:dyDescent="0.2">
      <c r="A48" s="141"/>
      <c r="B48" s="89" t="s">
        <v>18</v>
      </c>
      <c r="C48" s="90" t="s">
        <v>46</v>
      </c>
      <c r="D48" s="78">
        <f>ROUND(SUM(D43:D47),2)</f>
        <v>18177.740000000002</v>
      </c>
      <c r="E48" s="78">
        <f t="shared" ref="E48:H48" si="4">ROUND(SUM(E43:E47),2)</f>
        <v>0</v>
      </c>
      <c r="F48" s="78">
        <f t="shared" si="4"/>
        <v>0</v>
      </c>
      <c r="G48" s="78">
        <f t="shared" si="4"/>
        <v>0</v>
      </c>
      <c r="H48" s="78">
        <f t="shared" si="4"/>
        <v>18177.740000000002</v>
      </c>
      <c r="I48" s="78">
        <f t="shared" ref="I48:Q48" si="5">ROUND(SUM(I43:I47),2)</f>
        <v>0</v>
      </c>
      <c r="J48" s="78">
        <f t="shared" si="5"/>
        <v>61435.65</v>
      </c>
      <c r="K48" s="78">
        <f t="shared" si="5"/>
        <v>0</v>
      </c>
      <c r="L48" s="78">
        <f t="shared" si="5"/>
        <v>0</v>
      </c>
      <c r="M48" s="78">
        <f t="shared" si="5"/>
        <v>0</v>
      </c>
      <c r="N48" s="78">
        <f t="shared" si="5"/>
        <v>0</v>
      </c>
      <c r="O48" s="78">
        <f t="shared" si="5"/>
        <v>0</v>
      </c>
      <c r="P48" s="78">
        <f t="shared" si="5"/>
        <v>0</v>
      </c>
      <c r="Q48" s="78">
        <f t="shared" si="5"/>
        <v>0</v>
      </c>
    </row>
    <row r="49" spans="1:11" s="24" customFormat="1" x14ac:dyDescent="0.2">
      <c r="A49" s="141"/>
      <c r="B49" s="89" t="s">
        <v>18</v>
      </c>
      <c r="C49" s="90" t="s">
        <v>47</v>
      </c>
      <c r="D49" s="78">
        <f>D48+D33+D30+D38+D41</f>
        <v>254100.51</v>
      </c>
      <c r="E49" s="78">
        <f t="shared" ref="E49:H49" si="6">E48+E33+E30+E38+E41</f>
        <v>1501379.98</v>
      </c>
      <c r="F49" s="78">
        <f t="shared" si="6"/>
        <v>560829.36</v>
      </c>
      <c r="G49" s="78">
        <f t="shared" si="6"/>
        <v>135129.73000000001</v>
      </c>
      <c r="H49" s="78">
        <f t="shared" si="6"/>
        <v>2451439.58</v>
      </c>
      <c r="I49" s="84"/>
      <c r="J49" s="126">
        <v>2992346.76</v>
      </c>
      <c r="K49" s="85"/>
    </row>
    <row r="50" spans="1:11" s="24" customFormat="1" x14ac:dyDescent="0.2">
      <c r="A50" s="139"/>
      <c r="B50" s="76"/>
      <c r="C50" s="77" t="s">
        <v>48</v>
      </c>
      <c r="D50" s="78"/>
      <c r="E50" s="78"/>
      <c r="F50" s="78"/>
      <c r="G50" s="78"/>
      <c r="H50" s="78"/>
      <c r="I50" s="59"/>
      <c r="J50" s="125"/>
    </row>
    <row r="51" spans="1:11" ht="51" x14ac:dyDescent="0.2">
      <c r="A51" s="157">
        <v>17</v>
      </c>
      <c r="B51" s="44" t="s">
        <v>167</v>
      </c>
      <c r="C51" s="44" t="s">
        <v>195</v>
      </c>
      <c r="D51" s="159">
        <f>ROUND(D49*3.9%*0.8,2)</f>
        <v>7927.94</v>
      </c>
      <c r="E51" s="159">
        <f>ROUND(E49*3.9%*0.8,2)</f>
        <v>46843.06</v>
      </c>
      <c r="F51" s="159"/>
      <c r="G51" s="159"/>
      <c r="H51" s="174">
        <f>SUM(D51:G51)</f>
        <v>54771</v>
      </c>
      <c r="J51" s="125">
        <v>45687.15</v>
      </c>
    </row>
    <row r="52" spans="1:11" s="24" customFormat="1" x14ac:dyDescent="0.2">
      <c r="A52" s="139"/>
      <c r="B52" s="76"/>
      <c r="C52" s="91" t="s">
        <v>49</v>
      </c>
      <c r="D52" s="78">
        <f>SUM(D51:D51)</f>
        <v>7927.94</v>
      </c>
      <c r="E52" s="78">
        <f>SUM(E51:E51)</f>
        <v>46843.06</v>
      </c>
      <c r="F52" s="78">
        <f>SUM(F51:F51)</f>
        <v>0</v>
      </c>
      <c r="G52" s="78">
        <f>SUM(G51:G51)</f>
        <v>0</v>
      </c>
      <c r="H52" s="78">
        <f>SUM(H51:H51)</f>
        <v>54771</v>
      </c>
      <c r="I52" s="59"/>
      <c r="J52" s="126">
        <v>55455.74</v>
      </c>
    </row>
    <row r="53" spans="1:11" s="24" customFormat="1" x14ac:dyDescent="0.2">
      <c r="A53" s="139"/>
      <c r="B53" s="76"/>
      <c r="C53" s="81" t="s">
        <v>7</v>
      </c>
      <c r="D53" s="78">
        <f>D49+D52</f>
        <v>262028.45</v>
      </c>
      <c r="E53" s="78">
        <f t="shared" ref="E53:H53" si="7">E49+E52</f>
        <v>1548223.04</v>
      </c>
      <c r="F53" s="78">
        <f t="shared" si="7"/>
        <v>560829.36</v>
      </c>
      <c r="G53" s="78">
        <f t="shared" si="7"/>
        <v>135129.73000000001</v>
      </c>
      <c r="H53" s="78">
        <f t="shared" si="7"/>
        <v>2506210.58</v>
      </c>
      <c r="I53" s="59"/>
      <c r="J53" s="126">
        <v>3047802.5</v>
      </c>
    </row>
    <row r="54" spans="1:11" s="24" customFormat="1" x14ac:dyDescent="0.2">
      <c r="A54" s="139"/>
      <c r="B54" s="89"/>
      <c r="C54" s="77" t="s">
        <v>8</v>
      </c>
      <c r="D54" s="78"/>
      <c r="E54" s="78"/>
      <c r="F54" s="78"/>
      <c r="G54" s="78"/>
      <c r="H54" s="78"/>
      <c r="I54" s="59"/>
      <c r="J54" s="125"/>
    </row>
    <row r="55" spans="1:11" s="24" customFormat="1" ht="51.6" customHeight="1" x14ac:dyDescent="0.2">
      <c r="A55" s="139">
        <v>18</v>
      </c>
      <c r="B55" s="44" t="s">
        <v>196</v>
      </c>
      <c r="C55" s="44" t="s">
        <v>197</v>
      </c>
      <c r="D55" s="78">
        <f>ROUND(D53*1%, 2)</f>
        <v>2620.2800000000002</v>
      </c>
      <c r="E55" s="78">
        <f>ROUND(E53*1%, 2)</f>
        <v>15482.23</v>
      </c>
      <c r="F55" s="78"/>
      <c r="G55" s="78"/>
      <c r="H55" s="78">
        <f>ROUND(SUM(D55:G55), 2)</f>
        <v>18102.509999999998</v>
      </c>
      <c r="I55" s="59"/>
      <c r="J55" s="125"/>
    </row>
    <row r="56" spans="1:11" ht="25.5" x14ac:dyDescent="0.2">
      <c r="A56" s="140">
        <v>19</v>
      </c>
      <c r="B56" s="3" t="s">
        <v>30</v>
      </c>
      <c r="C56" s="3" t="s">
        <v>85</v>
      </c>
      <c r="D56" s="159"/>
      <c r="E56" s="159"/>
      <c r="F56" s="159"/>
      <c r="G56" s="159">
        <f>ROUND(640920.83/1000,2)</f>
        <v>640.91999999999996</v>
      </c>
      <c r="H56" s="174">
        <f>SUM(D56:G56)</f>
        <v>640.91999999999996</v>
      </c>
      <c r="J56" s="125">
        <v>668.62</v>
      </c>
    </row>
    <row r="57" spans="1:11" x14ac:dyDescent="0.2">
      <c r="A57" s="140">
        <v>20</v>
      </c>
      <c r="B57" s="25" t="s">
        <v>152</v>
      </c>
      <c r="C57" s="3" t="s">
        <v>56</v>
      </c>
      <c r="D57" s="159"/>
      <c r="E57" s="159"/>
      <c r="F57" s="159"/>
      <c r="G57" s="159">
        <v>4420.49</v>
      </c>
      <c r="H57" s="174">
        <f>SUM(D57:G57)</f>
        <v>4420.49</v>
      </c>
      <c r="J57" s="125">
        <v>28984.1</v>
      </c>
    </row>
    <row r="58" spans="1:11" x14ac:dyDescent="0.2">
      <c r="A58" s="140">
        <v>21</v>
      </c>
      <c r="B58" s="3" t="s">
        <v>134</v>
      </c>
      <c r="C58" s="3" t="s">
        <v>55</v>
      </c>
      <c r="D58" s="159"/>
      <c r="E58" s="159"/>
      <c r="F58" s="159"/>
      <c r="G58" s="159">
        <f>'09-03-ТЦ'!H33</f>
        <v>3422.23</v>
      </c>
      <c r="H58" s="174">
        <f>SUM(D58:G58)</f>
        <v>3422.23</v>
      </c>
      <c r="J58" s="130">
        <v>6245.63</v>
      </c>
    </row>
    <row r="59" spans="1:11" ht="38.25" x14ac:dyDescent="0.2">
      <c r="A59" s="140">
        <v>22</v>
      </c>
      <c r="B59" s="25" t="s">
        <v>205</v>
      </c>
      <c r="C59" s="3" t="s">
        <v>206</v>
      </c>
      <c r="D59" s="159"/>
      <c r="E59" s="159"/>
      <c r="F59" s="159"/>
      <c r="G59" s="159">
        <v>165287.20000000001</v>
      </c>
      <c r="H59" s="174">
        <f>SUM(D59:G59)</f>
        <v>165287.20000000001</v>
      </c>
      <c r="J59" s="126">
        <v>0</v>
      </c>
    </row>
    <row r="60" spans="1:11" s="24" customFormat="1" x14ac:dyDescent="0.2">
      <c r="A60" s="139"/>
      <c r="B60" s="89"/>
      <c r="C60" s="91" t="s">
        <v>50</v>
      </c>
      <c r="D60" s="78">
        <f>SUM(D55:D59)</f>
        <v>2620.2800000000002</v>
      </c>
      <c r="E60" s="78">
        <f t="shared" ref="E60:F60" si="8">SUM(E55:E59)</f>
        <v>15482.23</v>
      </c>
      <c r="F60" s="78">
        <f t="shared" si="8"/>
        <v>0</v>
      </c>
      <c r="G60" s="78">
        <f>SUM(G55:G59)</f>
        <v>173770.84</v>
      </c>
      <c r="H60" s="78">
        <f>SUM(H55:H59)</f>
        <v>191873.35</v>
      </c>
      <c r="I60" s="59"/>
      <c r="J60" s="126">
        <v>35898.35</v>
      </c>
    </row>
    <row r="61" spans="1:11" s="24" customFormat="1" x14ac:dyDescent="0.2">
      <c r="A61" s="139"/>
      <c r="B61" s="76"/>
      <c r="C61" s="81" t="s">
        <v>9</v>
      </c>
      <c r="D61" s="78">
        <f>D53+D60</f>
        <v>264648.73</v>
      </c>
      <c r="E61" s="78">
        <f t="shared" ref="E61:G61" si="9">E53+E60</f>
        <v>1563705.27</v>
      </c>
      <c r="F61" s="78">
        <f t="shared" si="9"/>
        <v>560829.36</v>
      </c>
      <c r="G61" s="78">
        <f t="shared" si="9"/>
        <v>308900.57</v>
      </c>
      <c r="H61" s="78">
        <f>H53+H60</f>
        <v>2698083.93</v>
      </c>
      <c r="I61" s="59"/>
      <c r="J61" s="126">
        <v>3083700.85</v>
      </c>
    </row>
    <row r="62" spans="1:11" s="24" customFormat="1" x14ac:dyDescent="0.2">
      <c r="A62" s="139"/>
      <c r="B62" s="76"/>
      <c r="C62" s="77" t="s">
        <v>51</v>
      </c>
      <c r="D62" s="78"/>
      <c r="E62" s="78"/>
      <c r="F62" s="78"/>
      <c r="G62" s="78"/>
      <c r="H62" s="78"/>
      <c r="I62" s="59"/>
      <c r="J62" s="130"/>
    </row>
    <row r="63" spans="1:11" ht="38.25" x14ac:dyDescent="0.2">
      <c r="A63" s="162">
        <v>22</v>
      </c>
      <c r="B63" s="134" t="s">
        <v>159</v>
      </c>
      <c r="C63" s="44" t="s">
        <v>160</v>
      </c>
      <c r="D63" s="49"/>
      <c r="E63" s="49"/>
      <c r="F63" s="49"/>
      <c r="G63" s="50">
        <f>ROUND(H61*1.45%,2)</f>
        <v>39122.22</v>
      </c>
      <c r="H63" s="50">
        <f>SUM(D63:G63)</f>
        <v>39122.22</v>
      </c>
      <c r="I63" s="63"/>
      <c r="J63" s="130">
        <v>6257.58</v>
      </c>
    </row>
    <row r="64" spans="1:11" ht="38.25" x14ac:dyDescent="0.2">
      <c r="A64" s="162">
        <v>23</v>
      </c>
      <c r="B64" s="44" t="s">
        <v>158</v>
      </c>
      <c r="C64" s="44" t="s">
        <v>153</v>
      </c>
      <c r="D64" s="49"/>
      <c r="E64" s="49"/>
      <c r="F64" s="49"/>
      <c r="G64" s="50">
        <f>(H61)*1.28%</f>
        <v>34535.47</v>
      </c>
      <c r="H64" s="50">
        <f>SUM(D64:G64)</f>
        <v>34535.47</v>
      </c>
      <c r="I64" s="65">
        <v>1.2800000000000001E-2</v>
      </c>
      <c r="J64" s="131">
        <v>41938.33</v>
      </c>
    </row>
    <row r="65" spans="1:15" s="24" customFormat="1" ht="14.25" customHeight="1" x14ac:dyDescent="0.2">
      <c r="A65" s="139"/>
      <c r="B65" s="76"/>
      <c r="C65" s="81" t="s">
        <v>10</v>
      </c>
      <c r="D65" s="78">
        <f>SUM(D63:D64)</f>
        <v>0</v>
      </c>
      <c r="E65" s="78">
        <f>SUM(E63:E64)</f>
        <v>0</v>
      </c>
      <c r="F65" s="78">
        <f>SUM(F63:F64)</f>
        <v>0</v>
      </c>
      <c r="G65" s="78">
        <f>SUM(G63:G64)</f>
        <v>73657.69</v>
      </c>
      <c r="H65" s="78">
        <f>SUM(H63:H64)</f>
        <v>73657.69</v>
      </c>
      <c r="I65" s="59"/>
      <c r="J65" s="131">
        <v>48195.91</v>
      </c>
    </row>
    <row r="66" spans="1:15" s="24" customFormat="1" x14ac:dyDescent="0.2">
      <c r="A66" s="139"/>
      <c r="B66" s="76"/>
      <c r="C66" s="81" t="s">
        <v>11</v>
      </c>
      <c r="D66" s="78">
        <f>D61+D65</f>
        <v>264648.73</v>
      </c>
      <c r="E66" s="78">
        <f t="shared" ref="E66:F66" si="10">E61+E65</f>
        <v>1563705.27</v>
      </c>
      <c r="F66" s="78">
        <f t="shared" si="10"/>
        <v>560829.36</v>
      </c>
      <c r="G66" s="78">
        <f>G61+G65</f>
        <v>382558.26</v>
      </c>
      <c r="H66" s="78">
        <f>H61+H65</f>
        <v>2771741.62</v>
      </c>
      <c r="I66" s="59"/>
      <c r="J66" s="131">
        <v>3131896.76</v>
      </c>
    </row>
    <row r="67" spans="1:15" s="24" customFormat="1" x14ac:dyDescent="0.2">
      <c r="A67" s="139"/>
      <c r="B67" s="76"/>
      <c r="C67" s="77" t="s">
        <v>52</v>
      </c>
      <c r="D67" s="78"/>
      <c r="E67" s="78"/>
      <c r="F67" s="78"/>
      <c r="G67" s="78"/>
      <c r="H67" s="78"/>
      <c r="I67" s="59"/>
      <c r="J67" s="130"/>
    </row>
    <row r="68" spans="1:15" ht="39" customHeight="1" x14ac:dyDescent="0.2">
      <c r="A68" s="140">
        <v>24</v>
      </c>
      <c r="B68" s="25" t="s">
        <v>147</v>
      </c>
      <c r="C68" s="3" t="s">
        <v>146</v>
      </c>
      <c r="D68" s="159"/>
      <c r="E68" s="159"/>
      <c r="F68" s="159"/>
      <c r="G68" s="159">
        <f>ROUND(43828275/1000,2)</f>
        <v>43828.28</v>
      </c>
      <c r="H68" s="174">
        <f>SUM(D68:G68)</f>
        <v>43828.28</v>
      </c>
      <c r="J68" s="125">
        <v>82983.08</v>
      </c>
    </row>
    <row r="69" spans="1:15" ht="29.25" customHeight="1" x14ac:dyDescent="0.2">
      <c r="A69" s="140">
        <v>25</v>
      </c>
      <c r="B69" s="53" t="s">
        <v>150</v>
      </c>
      <c r="C69" s="3" t="s">
        <v>151</v>
      </c>
      <c r="D69" s="159"/>
      <c r="E69" s="159"/>
      <c r="F69" s="159"/>
      <c r="G69" s="159">
        <f>ROUND(1388884.8,2)/1000</f>
        <v>1388.88</v>
      </c>
      <c r="H69" s="174">
        <f>SUM(D69:G69)</f>
        <v>1388.88</v>
      </c>
      <c r="I69" s="61"/>
      <c r="J69" s="130">
        <v>2527.67</v>
      </c>
    </row>
    <row r="70" spans="1:15" x14ac:dyDescent="0.2">
      <c r="A70" s="140">
        <v>26</v>
      </c>
      <c r="B70" s="53" t="s">
        <v>165</v>
      </c>
      <c r="C70" s="3" t="s">
        <v>54</v>
      </c>
      <c r="D70" s="159"/>
      <c r="E70" s="159"/>
      <c r="F70" s="159"/>
      <c r="G70" s="171">
        <f>ROUND((2988.72),2)*0</f>
        <v>0</v>
      </c>
      <c r="H70" s="174">
        <f>SUM(D70:G70)</f>
        <v>0</v>
      </c>
      <c r="I70" s="61"/>
      <c r="J70" s="130"/>
    </row>
    <row r="71" spans="1:15" x14ac:dyDescent="0.2">
      <c r="A71" s="140">
        <v>27</v>
      </c>
      <c r="B71" s="25" t="s">
        <v>166</v>
      </c>
      <c r="C71" s="119" t="s">
        <v>164</v>
      </c>
      <c r="D71" s="159"/>
      <c r="E71" s="159"/>
      <c r="F71" s="159"/>
      <c r="G71" s="171">
        <f>ROUND(817.48,2)*0</f>
        <v>0</v>
      </c>
      <c r="H71" s="174">
        <f>SUM(D71:G71)</f>
        <v>0</v>
      </c>
      <c r="J71" s="132">
        <v>3789.06</v>
      </c>
    </row>
    <row r="72" spans="1:15" x14ac:dyDescent="0.2">
      <c r="A72" s="140">
        <f>A71+1</f>
        <v>28</v>
      </c>
      <c r="B72" s="25" t="s">
        <v>200</v>
      </c>
      <c r="C72" s="1" t="s">
        <v>164</v>
      </c>
      <c r="D72" s="172"/>
      <c r="E72" s="172"/>
      <c r="F72" s="172"/>
      <c r="G72" s="172">
        <f>ROUND(245.24,2)</f>
        <v>245.24</v>
      </c>
      <c r="H72" s="174">
        <f>SUM(D72:G72)</f>
        <v>245.24</v>
      </c>
      <c r="J72" s="132">
        <v>3789.06</v>
      </c>
    </row>
    <row r="73" spans="1:15" s="97" customFormat="1" x14ac:dyDescent="0.2">
      <c r="A73" s="139"/>
      <c r="B73" s="94"/>
      <c r="C73" s="95" t="s">
        <v>12</v>
      </c>
      <c r="D73" s="78">
        <f>SUM(D68:D72)</f>
        <v>0</v>
      </c>
      <c r="E73" s="78">
        <f>SUM(E68:E72)</f>
        <v>0</v>
      </c>
      <c r="F73" s="78">
        <f>SUM(F68:F72)</f>
        <v>0</v>
      </c>
      <c r="G73" s="78">
        <f>SUM(G68:G72)</f>
        <v>45462.400000000001</v>
      </c>
      <c r="H73" s="78">
        <f>SUM(H68:H72)</f>
        <v>45462.400000000001</v>
      </c>
      <c r="I73" s="67"/>
      <c r="J73" s="133">
        <v>106325.92</v>
      </c>
      <c r="K73" s="96"/>
      <c r="L73" s="96"/>
      <c r="M73" s="96"/>
      <c r="N73" s="96"/>
      <c r="O73" s="96"/>
    </row>
    <row r="74" spans="1:15" s="97" customFormat="1" x14ac:dyDescent="0.2">
      <c r="A74" s="139"/>
      <c r="B74" s="98"/>
      <c r="C74" s="95" t="s">
        <v>13</v>
      </c>
      <c r="D74" s="78">
        <f>D66+D73</f>
        <v>264648.73</v>
      </c>
      <c r="E74" s="78">
        <f t="shared" ref="E74:G74" si="11">E66+E73</f>
        <v>1563705.27</v>
      </c>
      <c r="F74" s="78">
        <f t="shared" si="11"/>
        <v>560829.36</v>
      </c>
      <c r="G74" s="78">
        <f t="shared" si="11"/>
        <v>428020.66</v>
      </c>
      <c r="H74" s="78">
        <f>H66+H73</f>
        <v>2817204.02</v>
      </c>
      <c r="I74" s="67"/>
      <c r="J74" s="133">
        <v>3238222.68</v>
      </c>
      <c r="K74" s="96"/>
      <c r="L74" s="96"/>
      <c r="M74" s="96"/>
      <c r="N74" s="96"/>
      <c r="O74" s="96"/>
    </row>
    <row r="75" spans="1:15" s="97" customFormat="1" x14ac:dyDescent="0.2">
      <c r="A75" s="142"/>
      <c r="B75" s="98"/>
      <c r="C75" s="95" t="s">
        <v>61</v>
      </c>
      <c r="D75" s="78"/>
      <c r="E75" s="78"/>
      <c r="F75" s="78"/>
      <c r="G75" s="78"/>
      <c r="H75" s="78"/>
      <c r="I75" s="67"/>
      <c r="J75" s="132"/>
      <c r="K75" s="96"/>
      <c r="L75" s="96"/>
      <c r="M75" s="96"/>
      <c r="N75" s="96"/>
      <c r="O75" s="96"/>
    </row>
    <row r="76" spans="1:15" s="93" customFormat="1" x14ac:dyDescent="0.2">
      <c r="A76" s="143">
        <f>A71+1</f>
        <v>28</v>
      </c>
      <c r="B76" s="34"/>
      <c r="C76" s="6" t="s">
        <v>19</v>
      </c>
      <c r="D76" s="159">
        <f>ROUND(D74*3/100,2)</f>
        <v>7939.46</v>
      </c>
      <c r="E76" s="159">
        <f t="shared" ref="E76:G76" si="12">ROUND(E74*3/100,2)</f>
        <v>46911.16</v>
      </c>
      <c r="F76" s="159">
        <f t="shared" si="12"/>
        <v>16824.88</v>
      </c>
      <c r="G76" s="159">
        <f t="shared" si="12"/>
        <v>12840.62</v>
      </c>
      <c r="H76" s="174">
        <f>ROUND(H74*3/100,2)</f>
        <v>84516.12</v>
      </c>
      <c r="I76" s="66"/>
      <c r="J76" s="132">
        <v>97146.68</v>
      </c>
      <c r="K76" s="92"/>
      <c r="L76" s="92"/>
      <c r="M76" s="92"/>
      <c r="N76" s="92"/>
      <c r="O76" s="92"/>
    </row>
    <row r="77" spans="1:15" s="93" customFormat="1" x14ac:dyDescent="0.2">
      <c r="A77" s="157"/>
      <c r="B77" s="34"/>
      <c r="C77" s="6" t="s">
        <v>20</v>
      </c>
      <c r="D77" s="159">
        <f>D76+D74</f>
        <v>272588.19</v>
      </c>
      <c r="E77" s="173">
        <f t="shared" ref="E77:H77" si="13">E76+E74</f>
        <v>1610616.43</v>
      </c>
      <c r="F77" s="173">
        <f t="shared" si="13"/>
        <v>577654.24</v>
      </c>
      <c r="G77" s="173">
        <f t="shared" si="13"/>
        <v>440861.28</v>
      </c>
      <c r="H77" s="174">
        <f t="shared" si="13"/>
        <v>2901720.14</v>
      </c>
      <c r="I77" s="66"/>
      <c r="J77" s="133">
        <v>3335369.36</v>
      </c>
      <c r="K77" s="92"/>
      <c r="L77" s="92"/>
      <c r="M77" s="92"/>
      <c r="N77" s="92"/>
      <c r="O77" s="92"/>
    </row>
    <row r="78" spans="1:15" s="97" customFormat="1" x14ac:dyDescent="0.2">
      <c r="A78" s="139"/>
      <c r="B78" s="100"/>
      <c r="C78" s="77" t="s">
        <v>62</v>
      </c>
      <c r="D78" s="78"/>
      <c r="E78" s="78"/>
      <c r="F78" s="78"/>
      <c r="G78" s="78"/>
      <c r="H78" s="78"/>
      <c r="I78" s="67"/>
      <c r="J78" s="132"/>
      <c r="K78" s="96"/>
      <c r="L78" s="96"/>
      <c r="M78" s="96"/>
      <c r="N78" s="96"/>
      <c r="O78" s="96"/>
    </row>
    <row r="79" spans="1:15" s="93" customFormat="1" ht="25.5" x14ac:dyDescent="0.2">
      <c r="A79" s="157">
        <f>A76+1</f>
        <v>29</v>
      </c>
      <c r="B79" s="32" t="s">
        <v>27</v>
      </c>
      <c r="C79" s="7" t="s">
        <v>25</v>
      </c>
      <c r="D79" s="159">
        <f>ROUND(D77*0.2,2)</f>
        <v>54517.64</v>
      </c>
      <c r="E79" s="159">
        <f>ROUND(E77*0.2,2)</f>
        <v>322123.28999999998</v>
      </c>
      <c r="F79" s="159">
        <f>ROUND(F77*0.2,2)</f>
        <v>115530.85</v>
      </c>
      <c r="G79" s="159">
        <f>ROUND((G77-G26)*0.2,2)</f>
        <v>87842.26</v>
      </c>
      <c r="H79" s="174">
        <f>SUM(D79:G79)</f>
        <v>580014.04</v>
      </c>
      <c r="I79" s="66"/>
      <c r="J79" s="133">
        <v>667073.87</v>
      </c>
      <c r="K79" s="92"/>
      <c r="L79" s="92"/>
      <c r="M79" s="92"/>
      <c r="N79" s="92"/>
      <c r="O79" s="92"/>
    </row>
    <row r="80" spans="1:15" s="97" customFormat="1" x14ac:dyDescent="0.2">
      <c r="A80" s="139"/>
      <c r="B80" s="100"/>
      <c r="C80" s="81" t="s">
        <v>14</v>
      </c>
      <c r="D80" s="78">
        <f>D79+D77</f>
        <v>327105.83</v>
      </c>
      <c r="E80" s="78">
        <f t="shared" ref="E80:G80" si="14">E79+E77</f>
        <v>1932739.72</v>
      </c>
      <c r="F80" s="78">
        <f t="shared" si="14"/>
        <v>693185.09</v>
      </c>
      <c r="G80" s="78">
        <f t="shared" si="14"/>
        <v>528703.54</v>
      </c>
      <c r="H80" s="78">
        <f>H79+H77</f>
        <v>3481734.18</v>
      </c>
      <c r="I80" s="67"/>
      <c r="J80" s="132">
        <v>4002443.23</v>
      </c>
      <c r="K80" s="96"/>
      <c r="L80" s="96"/>
      <c r="M80" s="96">
        <v>4790686.82</v>
      </c>
      <c r="N80" s="96"/>
      <c r="O80" s="96"/>
    </row>
    <row r="81" spans="1:15" s="93" customFormat="1" ht="51" customHeight="1" x14ac:dyDescent="0.2">
      <c r="A81" s="144"/>
      <c r="B81" s="17"/>
      <c r="C81" s="9"/>
      <c r="D81" s="16"/>
      <c r="E81" s="16"/>
      <c r="F81" s="16"/>
      <c r="G81" s="16"/>
      <c r="H81" s="16"/>
      <c r="I81" s="66"/>
      <c r="K81" s="96"/>
      <c r="L81" s="96"/>
      <c r="M81" s="96"/>
      <c r="N81" s="96"/>
      <c r="O81" s="96"/>
    </row>
    <row r="82" spans="1:15" s="93" customFormat="1" x14ac:dyDescent="0.2">
      <c r="A82" s="144"/>
      <c r="B82" s="17"/>
      <c r="C82" s="9"/>
      <c r="D82" s="16"/>
      <c r="E82" s="16"/>
      <c r="F82" s="16"/>
      <c r="G82" s="16"/>
      <c r="H82" s="16"/>
      <c r="I82" s="66"/>
      <c r="J82" s="40"/>
      <c r="K82" s="96"/>
      <c r="L82" s="96"/>
      <c r="M82" s="96"/>
      <c r="N82" s="96"/>
      <c r="O82" s="96"/>
    </row>
    <row r="83" spans="1:15" s="35" customFormat="1" hidden="1" x14ac:dyDescent="0.2">
      <c r="A83" s="145"/>
      <c r="B83" s="18"/>
      <c r="C83" s="10"/>
      <c r="D83" s="14"/>
      <c r="E83" s="14"/>
      <c r="F83" s="14"/>
      <c r="G83" s="14"/>
      <c r="H83" s="14"/>
      <c r="I83" s="57"/>
    </row>
    <row r="84" spans="1:15" s="93" customFormat="1" hidden="1" x14ac:dyDescent="0.2">
      <c r="A84" s="102"/>
      <c r="B84" s="196" t="s">
        <v>83</v>
      </c>
      <c r="C84" s="196"/>
      <c r="D84" s="37"/>
      <c r="E84" s="38"/>
      <c r="F84" s="38"/>
      <c r="G84" s="38"/>
      <c r="H84" s="39" t="s">
        <v>88</v>
      </c>
      <c r="I84" s="66"/>
      <c r="J84" s="40"/>
      <c r="K84" s="96"/>
      <c r="L84" s="96"/>
      <c r="M84" s="96"/>
      <c r="N84" s="96"/>
      <c r="O84" s="96"/>
    </row>
    <row r="85" spans="1:15" s="93" customFormat="1" ht="27.75" hidden="1" customHeight="1" x14ac:dyDescent="0.2">
      <c r="A85" s="148"/>
      <c r="B85" s="28"/>
      <c r="C85" s="40"/>
      <c r="D85" s="29" t="s">
        <v>21</v>
      </c>
      <c r="E85" s="30"/>
      <c r="F85" s="195" t="s">
        <v>87</v>
      </c>
      <c r="G85" s="195"/>
      <c r="H85" s="16"/>
      <c r="I85" s="66"/>
      <c r="J85" s="40"/>
      <c r="K85" s="96"/>
      <c r="L85" s="96"/>
      <c r="M85" s="96"/>
      <c r="N85" s="96"/>
      <c r="O85" s="96"/>
    </row>
    <row r="86" spans="1:15" s="35" customFormat="1" x14ac:dyDescent="0.2">
      <c r="A86" s="102"/>
      <c r="B86" s="160" t="s">
        <v>26</v>
      </c>
      <c r="D86" s="37"/>
      <c r="E86" s="38"/>
      <c r="F86" s="38"/>
      <c r="G86" s="38"/>
      <c r="H86" s="39" t="s">
        <v>86</v>
      </c>
      <c r="I86" s="57"/>
    </row>
    <row r="87" spans="1:15" s="93" customFormat="1" ht="14.25" x14ac:dyDescent="0.2">
      <c r="A87" s="148"/>
      <c r="B87" s="28"/>
      <c r="C87" s="40"/>
      <c r="D87" s="29" t="s">
        <v>21</v>
      </c>
      <c r="E87" s="30"/>
      <c r="F87" s="30"/>
      <c r="G87" s="31"/>
      <c r="H87" s="39"/>
      <c r="I87" s="66"/>
      <c r="J87" s="40"/>
      <c r="K87" s="96"/>
      <c r="L87" s="96"/>
      <c r="M87" s="96"/>
      <c r="N87" s="96"/>
      <c r="O87" s="96"/>
    </row>
    <row r="88" spans="1:15" s="35" customFormat="1" x14ac:dyDescent="0.2">
      <c r="A88" s="102"/>
      <c r="B88" s="196" t="s">
        <v>84</v>
      </c>
      <c r="C88" s="196"/>
      <c r="D88" s="37"/>
      <c r="E88" s="38"/>
      <c r="F88" s="38"/>
      <c r="G88" s="38"/>
      <c r="H88" s="39"/>
      <c r="I88" s="62"/>
    </row>
    <row r="89" spans="1:15" ht="14.25" x14ac:dyDescent="0.2">
      <c r="A89" s="148"/>
      <c r="B89" s="28"/>
      <c r="C89" s="40"/>
      <c r="D89" s="29" t="s">
        <v>21</v>
      </c>
      <c r="E89" s="30"/>
      <c r="F89" s="30"/>
      <c r="G89" s="31"/>
      <c r="H89" s="39"/>
      <c r="J89" s="1"/>
    </row>
    <row r="90" spans="1:15" ht="27" customHeight="1" x14ac:dyDescent="0.2">
      <c r="B90" s="196" t="s">
        <v>163</v>
      </c>
      <c r="C90" s="198"/>
      <c r="D90" s="37"/>
      <c r="E90" s="38"/>
      <c r="F90" s="38"/>
      <c r="G90" s="38"/>
      <c r="H90" s="150" t="str">
        <f>'БАЗОВЫЙ УРОВЕНЬ '!H90</f>
        <v>Зиновьев А.С.</v>
      </c>
      <c r="J90" s="1"/>
    </row>
    <row r="91" spans="1:15" ht="14.25" x14ac:dyDescent="0.2">
      <c r="A91" s="148"/>
      <c r="B91" s="28"/>
      <c r="C91" s="40"/>
      <c r="D91" s="29" t="s">
        <v>22</v>
      </c>
      <c r="E91" s="30"/>
      <c r="F91" s="30"/>
      <c r="G91" s="31"/>
      <c r="H91" s="39"/>
      <c r="J91" s="1"/>
    </row>
    <row r="92" spans="1:15" x14ac:dyDescent="0.2">
      <c r="B92" s="19"/>
      <c r="J92" s="1"/>
    </row>
    <row r="93" spans="1:15" x14ac:dyDescent="0.2">
      <c r="B93" s="19"/>
      <c r="C93" s="1"/>
      <c r="D93" s="1"/>
      <c r="E93" s="1"/>
      <c r="F93" s="1"/>
      <c r="G93" s="1"/>
      <c r="H93" s="1"/>
      <c r="J93" s="1"/>
    </row>
    <row r="94" spans="1:15" x14ac:dyDescent="0.2">
      <c r="B94" s="19"/>
      <c r="C94" s="1"/>
      <c r="D94" s="1"/>
      <c r="E94" s="1"/>
      <c r="F94" s="1"/>
      <c r="G94" s="1"/>
      <c r="H94" s="1"/>
      <c r="J94" s="1"/>
    </row>
    <row r="95" spans="1:15" x14ac:dyDescent="0.2">
      <c r="B95" s="19"/>
      <c r="C95" s="1"/>
      <c r="D95" s="1"/>
      <c r="E95" s="1"/>
      <c r="F95" s="1"/>
      <c r="G95" s="1"/>
      <c r="H95" s="1"/>
      <c r="J95" s="1"/>
    </row>
    <row r="96" spans="1:15" x14ac:dyDescent="0.2">
      <c r="B96" s="19"/>
      <c r="C96" s="1"/>
      <c r="D96" s="1"/>
      <c r="E96" s="1"/>
      <c r="F96" s="1"/>
      <c r="G96" s="1"/>
      <c r="H96" s="1"/>
      <c r="J96" s="1"/>
    </row>
    <row r="97" spans="2:10" x14ac:dyDescent="0.2">
      <c r="B97" s="19"/>
      <c r="C97" s="1"/>
      <c r="D97" s="1"/>
      <c r="E97" s="1"/>
      <c r="F97" s="1"/>
      <c r="G97" s="1"/>
      <c r="H97" s="1"/>
      <c r="J97" s="1"/>
    </row>
    <row r="98" spans="2:10" x14ac:dyDescent="0.2">
      <c r="B98" s="19"/>
      <c r="C98" s="1"/>
      <c r="D98" s="1"/>
      <c r="E98" s="1"/>
      <c r="F98" s="1"/>
      <c r="G98" s="1"/>
      <c r="H98" s="1"/>
      <c r="J98" s="1"/>
    </row>
    <row r="99" spans="2:10" x14ac:dyDescent="0.2">
      <c r="B99" s="19"/>
      <c r="C99" s="1"/>
      <c r="D99" s="1"/>
      <c r="E99" s="1"/>
      <c r="F99" s="1"/>
      <c r="G99" s="1"/>
      <c r="H99" s="1"/>
      <c r="J99" s="1"/>
    </row>
    <row r="100" spans="2:10" x14ac:dyDescent="0.2">
      <c r="B100" s="19"/>
      <c r="C100" s="1"/>
      <c r="D100" s="1"/>
      <c r="E100" s="1"/>
      <c r="F100" s="1"/>
      <c r="G100" s="1"/>
      <c r="H100" s="1"/>
      <c r="J100" s="1"/>
    </row>
    <row r="101" spans="2:10" x14ac:dyDescent="0.2">
      <c r="B101" s="19"/>
      <c r="C101" s="1"/>
      <c r="D101" s="1"/>
      <c r="E101" s="1"/>
      <c r="F101" s="1"/>
      <c r="G101" s="1"/>
      <c r="H101" s="1"/>
      <c r="J101" s="1"/>
    </row>
    <row r="102" spans="2:10" x14ac:dyDescent="0.2">
      <c r="B102" s="19"/>
      <c r="C102" s="1"/>
      <c r="D102" s="1"/>
      <c r="E102" s="1"/>
      <c r="F102" s="1"/>
      <c r="G102" s="1"/>
      <c r="H102" s="1"/>
      <c r="J102" s="1"/>
    </row>
    <row r="103" spans="2:10" x14ac:dyDescent="0.2">
      <c r="B103" s="19"/>
      <c r="C103" s="1"/>
      <c r="D103" s="1"/>
      <c r="E103" s="1"/>
      <c r="F103" s="1"/>
      <c r="G103" s="1"/>
      <c r="H103" s="1"/>
      <c r="J103" s="1"/>
    </row>
    <row r="104" spans="2:10" x14ac:dyDescent="0.2">
      <c r="B104" s="19"/>
      <c r="C104" s="1"/>
      <c r="D104" s="1"/>
      <c r="E104" s="1"/>
      <c r="F104" s="1"/>
      <c r="G104" s="1"/>
      <c r="H104" s="1"/>
      <c r="J104" s="1"/>
    </row>
    <row r="105" spans="2:10" x14ac:dyDescent="0.2">
      <c r="B105" s="19"/>
      <c r="C105" s="1"/>
      <c r="D105" s="1"/>
      <c r="E105" s="1"/>
      <c r="F105" s="1"/>
      <c r="G105" s="1"/>
      <c r="H105" s="1"/>
      <c r="J105" s="1"/>
    </row>
    <row r="106" spans="2:10" x14ac:dyDescent="0.2">
      <c r="B106" s="19"/>
      <c r="C106" s="1"/>
      <c r="D106" s="1"/>
      <c r="E106" s="1"/>
      <c r="F106" s="1"/>
      <c r="G106" s="1"/>
      <c r="H106" s="1"/>
      <c r="J106" s="1"/>
    </row>
    <row r="107" spans="2:10" x14ac:dyDescent="0.2">
      <c r="B107" s="19"/>
      <c r="C107" s="1"/>
      <c r="D107" s="1"/>
      <c r="E107" s="1"/>
      <c r="F107" s="1"/>
      <c r="G107" s="1"/>
      <c r="H107" s="1"/>
      <c r="J107" s="1"/>
    </row>
    <row r="108" spans="2:10" x14ac:dyDescent="0.2">
      <c r="B108" s="19"/>
      <c r="C108" s="1"/>
      <c r="D108" s="1"/>
      <c r="E108" s="1"/>
      <c r="F108" s="1"/>
      <c r="G108" s="1"/>
      <c r="H108" s="1"/>
      <c r="J108" s="1"/>
    </row>
    <row r="109" spans="2:10" x14ac:dyDescent="0.2">
      <c r="B109" s="19"/>
      <c r="C109" s="1"/>
      <c r="D109" s="1"/>
      <c r="E109" s="1"/>
      <c r="F109" s="1"/>
      <c r="G109" s="1"/>
      <c r="H109" s="1"/>
      <c r="J109" s="1"/>
    </row>
    <row r="110" spans="2:10" x14ac:dyDescent="0.2">
      <c r="B110" s="19"/>
      <c r="C110" s="1"/>
      <c r="D110" s="1"/>
      <c r="E110" s="1"/>
      <c r="F110" s="1"/>
      <c r="G110" s="1"/>
      <c r="H110" s="1"/>
      <c r="J110" s="1"/>
    </row>
    <row r="111" spans="2:10" x14ac:dyDescent="0.2">
      <c r="B111" s="19"/>
      <c r="C111" s="1"/>
      <c r="D111" s="1"/>
      <c r="E111" s="1"/>
      <c r="F111" s="1"/>
      <c r="G111" s="1"/>
      <c r="H111" s="1"/>
      <c r="J111" s="1"/>
    </row>
    <row r="112" spans="2:10" x14ac:dyDescent="0.2">
      <c r="B112" s="19"/>
      <c r="C112" s="1"/>
      <c r="D112" s="1"/>
      <c r="E112" s="1"/>
      <c r="F112" s="1"/>
      <c r="G112" s="1"/>
      <c r="H112" s="1"/>
      <c r="J112" s="1"/>
    </row>
    <row r="113" spans="2:10" x14ac:dyDescent="0.2">
      <c r="B113" s="19"/>
      <c r="C113" s="1"/>
      <c r="D113" s="1"/>
      <c r="E113" s="1"/>
      <c r="F113" s="1"/>
      <c r="G113" s="1"/>
      <c r="H113" s="1"/>
      <c r="J113" s="1"/>
    </row>
    <row r="114" spans="2:10" x14ac:dyDescent="0.2">
      <c r="B114" s="19"/>
      <c r="C114" s="1"/>
      <c r="D114" s="1"/>
      <c r="E114" s="1"/>
      <c r="F114" s="1"/>
      <c r="G114" s="1"/>
      <c r="H114" s="1"/>
      <c r="J114" s="1"/>
    </row>
    <row r="115" spans="2:10" x14ac:dyDescent="0.2">
      <c r="B115" s="19"/>
      <c r="C115" s="1"/>
      <c r="D115" s="1"/>
      <c r="E115" s="1"/>
      <c r="F115" s="1"/>
      <c r="G115" s="1"/>
      <c r="H115" s="1"/>
      <c r="J115" s="1"/>
    </row>
    <row r="116" spans="2:10" x14ac:dyDescent="0.2">
      <c r="B116" s="19"/>
      <c r="C116" s="1"/>
      <c r="D116" s="1"/>
      <c r="E116" s="1"/>
      <c r="F116" s="1"/>
      <c r="G116" s="1"/>
      <c r="H116" s="1"/>
      <c r="J116" s="1"/>
    </row>
    <row r="117" spans="2:10" x14ac:dyDescent="0.2">
      <c r="B117" s="19"/>
      <c r="C117" s="1"/>
      <c r="D117" s="1"/>
      <c r="E117" s="1"/>
      <c r="F117" s="1"/>
      <c r="G117" s="1"/>
      <c r="H117" s="1"/>
      <c r="J117" s="1"/>
    </row>
    <row r="118" spans="2:10" x14ac:dyDescent="0.2">
      <c r="B118" s="19"/>
      <c r="C118" s="1"/>
      <c r="D118" s="1"/>
      <c r="E118" s="1"/>
      <c r="F118" s="1"/>
      <c r="G118" s="1"/>
      <c r="H118" s="1"/>
      <c r="J118" s="1"/>
    </row>
    <row r="119" spans="2:10" x14ac:dyDescent="0.2">
      <c r="B119" s="19"/>
      <c r="C119" s="1"/>
      <c r="D119" s="1"/>
      <c r="E119" s="1"/>
      <c r="F119" s="1"/>
      <c r="G119" s="1"/>
      <c r="H119" s="1"/>
      <c r="J119" s="1"/>
    </row>
    <row r="120" spans="2:10" x14ac:dyDescent="0.2">
      <c r="B120" s="19"/>
      <c r="C120" s="1"/>
      <c r="D120" s="1"/>
      <c r="E120" s="1"/>
      <c r="F120" s="1"/>
      <c r="G120" s="1"/>
      <c r="H120" s="1"/>
      <c r="J120" s="1"/>
    </row>
    <row r="121" spans="2:10" x14ac:dyDescent="0.2">
      <c r="B121" s="19"/>
      <c r="C121" s="1"/>
      <c r="D121" s="1"/>
      <c r="E121" s="1"/>
      <c r="F121" s="1"/>
      <c r="G121" s="1"/>
      <c r="H121" s="1"/>
      <c r="J121" s="1"/>
    </row>
    <row r="122" spans="2:10" x14ac:dyDescent="0.2">
      <c r="B122" s="19"/>
      <c r="C122" s="1"/>
      <c r="D122" s="1"/>
      <c r="E122" s="1"/>
      <c r="F122" s="1"/>
      <c r="G122" s="1"/>
      <c r="H122" s="1"/>
      <c r="J122" s="1"/>
    </row>
    <row r="123" spans="2:10" x14ac:dyDescent="0.2">
      <c r="B123" s="19"/>
      <c r="C123" s="1"/>
      <c r="D123" s="1"/>
      <c r="E123" s="1"/>
      <c r="F123" s="1"/>
      <c r="G123" s="1"/>
      <c r="H123" s="1"/>
      <c r="J123" s="1"/>
    </row>
    <row r="124" spans="2:10" x14ac:dyDescent="0.2">
      <c r="B124" s="19"/>
      <c r="C124" s="1"/>
      <c r="D124" s="1"/>
      <c r="E124" s="1"/>
      <c r="F124" s="1"/>
      <c r="G124" s="1"/>
      <c r="H124" s="1"/>
      <c r="J124" s="1"/>
    </row>
    <row r="125" spans="2:10" x14ac:dyDescent="0.2">
      <c r="B125" s="19"/>
      <c r="C125" s="1"/>
      <c r="D125" s="1"/>
      <c r="E125" s="1"/>
      <c r="F125" s="1"/>
      <c r="G125" s="1"/>
      <c r="H125" s="1"/>
      <c r="J125" s="1"/>
    </row>
    <row r="126" spans="2:10" x14ac:dyDescent="0.2">
      <c r="B126" s="19"/>
      <c r="C126" s="1"/>
      <c r="D126" s="1"/>
      <c r="E126" s="1"/>
      <c r="F126" s="1"/>
      <c r="G126" s="1"/>
      <c r="H126" s="1"/>
      <c r="J126" s="1"/>
    </row>
    <row r="127" spans="2:10" x14ac:dyDescent="0.2">
      <c r="B127" s="19"/>
      <c r="C127" s="1"/>
      <c r="D127" s="1"/>
      <c r="E127" s="1"/>
      <c r="F127" s="1"/>
      <c r="G127" s="1"/>
      <c r="H127" s="1"/>
      <c r="J127" s="1"/>
    </row>
    <row r="128" spans="2:10" x14ac:dyDescent="0.2">
      <c r="B128" s="19"/>
      <c r="C128" s="1"/>
      <c r="D128" s="1"/>
      <c r="E128" s="1"/>
      <c r="F128" s="1"/>
      <c r="G128" s="1"/>
      <c r="H128" s="1"/>
      <c r="J128" s="1"/>
    </row>
    <row r="129" spans="2:10" x14ac:dyDescent="0.2">
      <c r="B129" s="19"/>
      <c r="C129" s="1"/>
      <c r="D129" s="1"/>
      <c r="E129" s="1"/>
      <c r="F129" s="1"/>
      <c r="G129" s="1"/>
      <c r="H129" s="1"/>
      <c r="J129" s="1"/>
    </row>
    <row r="130" spans="2:10" x14ac:dyDescent="0.2">
      <c r="B130" s="19"/>
      <c r="C130" s="1"/>
      <c r="D130" s="1"/>
      <c r="E130" s="1"/>
      <c r="F130" s="1"/>
      <c r="G130" s="1"/>
      <c r="H130" s="1"/>
      <c r="J130" s="1"/>
    </row>
    <row r="131" spans="2:10" x14ac:dyDescent="0.2">
      <c r="B131" s="19"/>
      <c r="C131" s="1"/>
      <c r="D131" s="1"/>
      <c r="E131" s="1"/>
      <c r="F131" s="1"/>
      <c r="G131" s="1"/>
      <c r="H131" s="1"/>
      <c r="J131" s="1"/>
    </row>
    <row r="132" spans="2:10" x14ac:dyDescent="0.2">
      <c r="B132" s="19"/>
      <c r="C132" s="1"/>
      <c r="D132" s="1"/>
      <c r="E132" s="1"/>
      <c r="F132" s="1"/>
      <c r="G132" s="1"/>
      <c r="H132" s="1"/>
      <c r="J132" s="1"/>
    </row>
    <row r="133" spans="2:10" x14ac:dyDescent="0.2">
      <c r="B133" s="19"/>
      <c r="C133" s="1"/>
      <c r="D133" s="1"/>
      <c r="E133" s="1"/>
      <c r="F133" s="1"/>
      <c r="G133" s="1"/>
      <c r="H133" s="1"/>
      <c r="J133" s="1"/>
    </row>
    <row r="134" spans="2:10" x14ac:dyDescent="0.2">
      <c r="B134" s="19"/>
      <c r="C134" s="1"/>
      <c r="D134" s="1"/>
      <c r="E134" s="1"/>
      <c r="F134" s="1"/>
      <c r="G134" s="1"/>
      <c r="H134" s="1"/>
      <c r="J134" s="1"/>
    </row>
    <row r="135" spans="2:10" x14ac:dyDescent="0.2">
      <c r="B135" s="19"/>
      <c r="C135" s="1"/>
      <c r="D135" s="1"/>
      <c r="E135" s="1"/>
      <c r="F135" s="1"/>
      <c r="G135" s="1"/>
      <c r="H135" s="1"/>
      <c r="J135" s="1"/>
    </row>
    <row r="136" spans="2:10" x14ac:dyDescent="0.2">
      <c r="B136" s="19"/>
      <c r="C136" s="1"/>
      <c r="D136" s="1"/>
      <c r="E136" s="1"/>
      <c r="F136" s="1"/>
      <c r="G136" s="1"/>
      <c r="H136" s="1"/>
      <c r="J136" s="1"/>
    </row>
    <row r="137" spans="2:10" x14ac:dyDescent="0.2">
      <c r="B137" s="19"/>
      <c r="C137" s="1"/>
      <c r="D137" s="1"/>
      <c r="E137" s="1"/>
      <c r="F137" s="1"/>
      <c r="G137" s="1"/>
      <c r="H137" s="1"/>
      <c r="J137" s="1"/>
    </row>
    <row r="138" spans="2:10" x14ac:dyDescent="0.2">
      <c r="B138" s="19"/>
      <c r="C138" s="1"/>
      <c r="D138" s="1"/>
      <c r="E138" s="1"/>
      <c r="F138" s="1"/>
      <c r="G138" s="1"/>
      <c r="H138" s="1"/>
      <c r="J138" s="1"/>
    </row>
    <row r="139" spans="2:10" x14ac:dyDescent="0.2">
      <c r="B139" s="19"/>
      <c r="C139" s="1"/>
      <c r="D139" s="1"/>
      <c r="E139" s="1"/>
      <c r="F139" s="1"/>
      <c r="G139" s="1"/>
      <c r="H139" s="1"/>
      <c r="J139" s="1"/>
    </row>
    <row r="140" spans="2:10" x14ac:dyDescent="0.2">
      <c r="B140" s="19"/>
      <c r="C140" s="1"/>
      <c r="D140" s="1"/>
      <c r="E140" s="1"/>
      <c r="F140" s="1"/>
      <c r="G140" s="1"/>
      <c r="H140" s="1"/>
      <c r="J140" s="1"/>
    </row>
  </sheetData>
  <mergeCells count="17">
    <mergeCell ref="F85:G85"/>
    <mergeCell ref="B90:C90"/>
    <mergeCell ref="B84:C84"/>
    <mergeCell ref="B88:C88"/>
    <mergeCell ref="C3:H4"/>
    <mergeCell ref="A11:H11"/>
    <mergeCell ref="A12:H12"/>
    <mergeCell ref="A14:A17"/>
    <mergeCell ref="B14:B17"/>
    <mergeCell ref="C14:C17"/>
    <mergeCell ref="D14:G15"/>
    <mergeCell ref="H14:H17"/>
    <mergeCell ref="D16:D17"/>
    <mergeCell ref="E16:E17"/>
    <mergeCell ref="F16:F17"/>
    <mergeCell ref="G16:G17"/>
    <mergeCell ref="A9:H9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firstPageNumber="4" fitToHeight="0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opLeftCell="A13" zoomScaleNormal="100" zoomScaleSheetLayoutView="100" workbookViewId="0">
      <selection activeCell="H30" sqref="H30"/>
    </sheetView>
  </sheetViews>
  <sheetFormatPr defaultColWidth="9.140625" defaultRowHeight="12.75" x14ac:dyDescent="0.2"/>
  <cols>
    <col min="1" max="1" width="5" style="1" customWidth="1"/>
    <col min="2" max="2" width="10.85546875" style="101" customWidth="1"/>
    <col min="3" max="3" width="53.5703125" style="101" customWidth="1"/>
    <col min="4" max="4" width="14.28515625" style="108" customWidth="1"/>
    <col min="5" max="5" width="14.7109375" style="108" customWidth="1"/>
    <col min="6" max="6" width="14" style="108" customWidth="1"/>
    <col min="7" max="7" width="14.42578125" style="108" customWidth="1"/>
    <col min="8" max="8" width="15" style="108" customWidth="1"/>
    <col min="9" max="9" width="13.42578125" style="108" customWidth="1"/>
    <col min="10" max="10" width="11.28515625" style="108" customWidth="1"/>
    <col min="11" max="11" width="9.140625" style="1"/>
    <col min="12" max="12" width="12.28515625" style="1" customWidth="1"/>
    <col min="13" max="13" width="9.140625" style="1"/>
    <col min="14" max="14" width="11.85546875" style="1" customWidth="1"/>
    <col min="15" max="16384" width="9.140625" style="1"/>
  </cols>
  <sheetData>
    <row r="1" spans="1:10" x14ac:dyDescent="0.2">
      <c r="D1" s="102"/>
      <c r="E1" s="102"/>
      <c r="F1" s="102"/>
      <c r="G1" s="102"/>
      <c r="H1" s="102"/>
      <c r="I1" s="102"/>
      <c r="J1" s="103" t="s">
        <v>63</v>
      </c>
    </row>
    <row r="2" spans="1:10" ht="44.25" customHeight="1" x14ac:dyDescent="0.2">
      <c r="B2" s="201" t="s">
        <v>137</v>
      </c>
      <c r="C2" s="202"/>
      <c r="D2" s="202"/>
      <c r="E2" s="202"/>
      <c r="F2" s="202"/>
      <c r="G2" s="202"/>
      <c r="H2" s="202"/>
      <c r="I2" s="202"/>
      <c r="J2" s="202"/>
    </row>
    <row r="3" spans="1:10" x14ac:dyDescent="0.2">
      <c r="B3" s="104"/>
      <c r="C3" s="104"/>
      <c r="D3" s="105"/>
      <c r="E3" s="106" t="s">
        <v>64</v>
      </c>
      <c r="F3" s="105"/>
      <c r="G3" s="105"/>
      <c r="H3" s="105"/>
      <c r="I3" s="105"/>
      <c r="J3" s="107"/>
    </row>
    <row r="4" spans="1:10" x14ac:dyDescent="0.2">
      <c r="D4" s="102"/>
      <c r="E4" s="102"/>
      <c r="F4" s="102"/>
      <c r="G4" s="102"/>
      <c r="H4" s="102"/>
      <c r="I4" s="102"/>
    </row>
    <row r="5" spans="1:10" x14ac:dyDescent="0.2">
      <c r="D5" s="102"/>
      <c r="E5" s="109" t="s">
        <v>65</v>
      </c>
      <c r="F5" s="102"/>
      <c r="G5" s="110" t="s">
        <v>170</v>
      </c>
      <c r="H5" s="102"/>
      <c r="I5" s="102"/>
    </row>
    <row r="6" spans="1:10" x14ac:dyDescent="0.2">
      <c r="D6" s="102"/>
      <c r="E6" s="102" t="s">
        <v>66</v>
      </c>
      <c r="F6" s="102"/>
      <c r="G6" s="102"/>
      <c r="H6" s="102"/>
      <c r="I6" s="102"/>
    </row>
    <row r="7" spans="1:10" x14ac:dyDescent="0.2">
      <c r="D7" s="102"/>
      <c r="E7" s="102"/>
      <c r="F7" s="102"/>
      <c r="G7" s="102"/>
      <c r="H7" s="102"/>
      <c r="I7" s="102"/>
    </row>
    <row r="8" spans="1:10" x14ac:dyDescent="0.2">
      <c r="C8" s="111" t="s">
        <v>67</v>
      </c>
      <c r="D8" s="203" t="s">
        <v>171</v>
      </c>
      <c r="E8" s="204"/>
      <c r="F8" s="204"/>
      <c r="G8" s="204"/>
      <c r="H8" s="204"/>
      <c r="I8" s="204"/>
      <c r="J8" s="204"/>
    </row>
    <row r="9" spans="1:10" x14ac:dyDescent="0.2">
      <c r="D9" s="105"/>
      <c r="E9" s="106" t="s">
        <v>68</v>
      </c>
      <c r="F9" s="105"/>
      <c r="G9" s="105"/>
      <c r="H9" s="105"/>
      <c r="I9" s="105"/>
      <c r="J9" s="107"/>
    </row>
    <row r="10" spans="1:10" x14ac:dyDescent="0.2">
      <c r="D10" s="102"/>
      <c r="E10" s="102"/>
      <c r="F10" s="102"/>
      <c r="G10" s="102"/>
      <c r="H10" s="102"/>
      <c r="I10" s="102"/>
    </row>
    <row r="11" spans="1:10" x14ac:dyDescent="0.2">
      <c r="C11" s="112" t="str">
        <f>CONCATENATE("Сметная стоимость ",H41," тыс. руб.")</f>
        <v>Сметная стоимость 2259686,76 тыс. руб.</v>
      </c>
      <c r="D11" s="113"/>
      <c r="E11" s="102"/>
      <c r="F11" s="102"/>
      <c r="G11" s="102"/>
      <c r="H11" s="102"/>
      <c r="I11" s="102"/>
    </row>
    <row r="12" spans="1:10" x14ac:dyDescent="0.2">
      <c r="C12" s="112" t="str">
        <f>CONCATENATE("Средства на оплату труда ",I41," тыс. руб.")</f>
        <v>Средства на оплату труда 0 тыс. руб.</v>
      </c>
      <c r="D12" s="113"/>
      <c r="E12" s="102"/>
      <c r="F12" s="102"/>
      <c r="G12" s="102"/>
      <c r="H12" s="102"/>
      <c r="I12" s="102"/>
    </row>
    <row r="13" spans="1:10" x14ac:dyDescent="0.2">
      <c r="C13" s="112" t="str">
        <f>'ТЕКУЩИЙ УРОВЕНЬ'!E13</f>
        <v>Составлен в текущих ценах  Декабрь 2024 г.</v>
      </c>
      <c r="D13" s="113"/>
      <c r="E13" s="102"/>
      <c r="F13" s="102"/>
      <c r="G13" s="102"/>
      <c r="H13" s="102"/>
      <c r="I13" s="124"/>
    </row>
    <row r="14" spans="1:10" x14ac:dyDescent="0.2">
      <c r="D14" s="102"/>
      <c r="E14" s="102"/>
      <c r="F14" s="102"/>
      <c r="G14" s="102"/>
      <c r="H14" s="102"/>
      <c r="I14" s="102"/>
    </row>
    <row r="15" spans="1:10" x14ac:dyDescent="0.2">
      <c r="A15" s="205" t="s">
        <v>69</v>
      </c>
      <c r="B15" s="206" t="s">
        <v>70</v>
      </c>
      <c r="C15" s="206" t="s">
        <v>71</v>
      </c>
      <c r="D15" s="207" t="s">
        <v>72</v>
      </c>
      <c r="E15" s="207"/>
      <c r="F15" s="207"/>
      <c r="G15" s="207"/>
      <c r="H15" s="207"/>
      <c r="I15" s="205" t="s">
        <v>73</v>
      </c>
      <c r="J15" s="205" t="s">
        <v>74</v>
      </c>
    </row>
    <row r="16" spans="1:10" x14ac:dyDescent="0.2">
      <c r="A16" s="205"/>
      <c r="B16" s="206"/>
      <c r="C16" s="206"/>
      <c r="D16" s="205" t="s">
        <v>15</v>
      </c>
      <c r="E16" s="205" t="s">
        <v>16</v>
      </c>
      <c r="F16" s="205" t="s">
        <v>75</v>
      </c>
      <c r="G16" s="205" t="s">
        <v>76</v>
      </c>
      <c r="H16" s="205" t="s">
        <v>77</v>
      </c>
      <c r="I16" s="205"/>
      <c r="J16" s="205"/>
    </row>
    <row r="17" spans="1:14" x14ac:dyDescent="0.2">
      <c r="A17" s="205"/>
      <c r="B17" s="206"/>
      <c r="C17" s="206"/>
      <c r="D17" s="205"/>
      <c r="E17" s="205"/>
      <c r="F17" s="205"/>
      <c r="G17" s="205"/>
      <c r="H17" s="205"/>
      <c r="I17" s="205"/>
      <c r="J17" s="205"/>
    </row>
    <row r="18" spans="1:14" x14ac:dyDescent="0.2">
      <c r="A18" s="205"/>
      <c r="B18" s="206"/>
      <c r="C18" s="206"/>
      <c r="D18" s="205"/>
      <c r="E18" s="205"/>
      <c r="F18" s="205"/>
      <c r="G18" s="205"/>
      <c r="H18" s="205"/>
      <c r="I18" s="205"/>
      <c r="J18" s="205"/>
    </row>
    <row r="19" spans="1:14" x14ac:dyDescent="0.2">
      <c r="A19" s="114">
        <v>1</v>
      </c>
      <c r="B19" s="115">
        <v>2</v>
      </c>
      <c r="C19" s="115">
        <v>3</v>
      </c>
      <c r="D19" s="116">
        <v>4</v>
      </c>
      <c r="E19" s="116">
        <v>5</v>
      </c>
      <c r="F19" s="116">
        <v>6</v>
      </c>
      <c r="G19" s="116">
        <v>7</v>
      </c>
      <c r="H19" s="116">
        <v>8</v>
      </c>
      <c r="I19" s="116">
        <v>9</v>
      </c>
      <c r="J19" s="116">
        <v>10</v>
      </c>
    </row>
    <row r="20" spans="1:14" x14ac:dyDescent="0.2">
      <c r="A20" s="199" t="s">
        <v>78</v>
      </c>
      <c r="B20" s="200"/>
      <c r="C20" s="200"/>
      <c r="D20" s="200"/>
      <c r="E20" s="200"/>
      <c r="F20" s="200"/>
      <c r="G20" s="200"/>
      <c r="H20" s="200"/>
      <c r="I20" s="200"/>
      <c r="J20" s="200"/>
    </row>
    <row r="21" spans="1:14" x14ac:dyDescent="0.2">
      <c r="A21" s="117">
        <v>1</v>
      </c>
      <c r="B21" s="134" t="s">
        <v>172</v>
      </c>
      <c r="C21" s="44" t="s">
        <v>138</v>
      </c>
      <c r="D21" s="159">
        <f>11256825.88/1000</f>
        <v>11256.83</v>
      </c>
      <c r="E21" s="159">
        <f>1440421934.06/1000</f>
        <v>1440421.93</v>
      </c>
      <c r="F21" s="159">
        <f>43315421.49/1000</f>
        <v>43315.42</v>
      </c>
      <c r="G21" s="159"/>
      <c r="H21" s="118">
        <f>SUM(D21:G21)</f>
        <v>1494994.18</v>
      </c>
      <c r="I21" s="121"/>
      <c r="J21" s="163"/>
      <c r="N21" s="130"/>
    </row>
    <row r="22" spans="1:14" x14ac:dyDescent="0.2">
      <c r="A22" s="117">
        <v>2</v>
      </c>
      <c r="B22" s="134" t="s">
        <v>173</v>
      </c>
      <c r="C22" s="44" t="s">
        <v>139</v>
      </c>
      <c r="D22" s="159">
        <f>5413764.94/1000</f>
        <v>5413.76</v>
      </c>
      <c r="E22" s="159">
        <f>28231811.29/1000</f>
        <v>28231.81</v>
      </c>
      <c r="F22" s="159"/>
      <c r="G22" s="159"/>
      <c r="H22" s="118">
        <f>SUM(D22:G22)</f>
        <v>33645.57</v>
      </c>
      <c r="I22" s="121"/>
      <c r="J22" s="163"/>
      <c r="N22" s="130"/>
    </row>
    <row r="23" spans="1:14" x14ac:dyDescent="0.2">
      <c r="A23" s="117">
        <v>3</v>
      </c>
      <c r="B23" s="134" t="s">
        <v>174</v>
      </c>
      <c r="C23" s="44" t="s">
        <v>140</v>
      </c>
      <c r="D23" s="159">
        <f>151146.05/1000</f>
        <v>151.15</v>
      </c>
      <c r="E23" s="159">
        <f>1515199.68/1000</f>
        <v>1515.2</v>
      </c>
      <c r="F23" s="159">
        <f>5508240.09/1000</f>
        <v>5508.24</v>
      </c>
      <c r="G23" s="159"/>
      <c r="H23" s="118">
        <f>SUM(D23:G23)</f>
        <v>7174.59</v>
      </c>
      <c r="I23" s="121"/>
      <c r="J23" s="163"/>
      <c r="N23" s="130"/>
    </row>
    <row r="24" spans="1:14" x14ac:dyDescent="0.2">
      <c r="A24" s="117">
        <v>4</v>
      </c>
      <c r="B24" s="134" t="s">
        <v>177</v>
      </c>
      <c r="C24" s="44" t="s">
        <v>92</v>
      </c>
      <c r="D24" s="159">
        <f>19035766/1000</f>
        <v>19035.77</v>
      </c>
      <c r="E24" s="159"/>
      <c r="F24" s="159"/>
      <c r="G24" s="159"/>
      <c r="H24" s="118">
        <f t="shared" ref="H24:H31" si="0">SUM(D24:G24)</f>
        <v>19035.77</v>
      </c>
      <c r="I24" s="121"/>
      <c r="J24" s="163"/>
      <c r="N24" s="130"/>
    </row>
    <row r="25" spans="1:14" x14ac:dyDescent="0.2">
      <c r="A25" s="180">
        <v>5</v>
      </c>
      <c r="B25" s="181" t="s">
        <v>178</v>
      </c>
      <c r="C25" s="182" t="s">
        <v>93</v>
      </c>
      <c r="D25" s="183">
        <f>147810958/1000</f>
        <v>147810.96</v>
      </c>
      <c r="E25" s="183">
        <f>11607870/1000</f>
        <v>11607.87</v>
      </c>
      <c r="F25" s="183"/>
      <c r="G25" s="183"/>
      <c r="H25" s="184">
        <f>SUM(D25:G25)</f>
        <v>159418.82999999999</v>
      </c>
      <c r="I25" s="185"/>
      <c r="J25" s="186"/>
      <c r="N25" s="130"/>
    </row>
    <row r="26" spans="1:14" ht="25.5" x14ac:dyDescent="0.2">
      <c r="A26" s="117">
        <v>6</v>
      </c>
      <c r="B26" s="134" t="s">
        <v>176</v>
      </c>
      <c r="C26" s="44" t="s">
        <v>94</v>
      </c>
      <c r="D26" s="159">
        <f>11028260/1000</f>
        <v>11028.26</v>
      </c>
      <c r="E26" s="159">
        <f>26325/1000</f>
        <v>26.33</v>
      </c>
      <c r="F26" s="159">
        <f>ROUND(64209/1000,2)</f>
        <v>64.209999999999994</v>
      </c>
      <c r="G26" s="159"/>
      <c r="H26" s="118">
        <f t="shared" si="0"/>
        <v>11118.8</v>
      </c>
      <c r="I26" s="121"/>
      <c r="J26" s="163"/>
      <c r="N26" s="130"/>
    </row>
    <row r="27" spans="1:14" ht="25.5" x14ac:dyDescent="0.2">
      <c r="A27" s="117">
        <v>7</v>
      </c>
      <c r="B27" s="134" t="s">
        <v>179</v>
      </c>
      <c r="C27" s="44" t="s">
        <v>95</v>
      </c>
      <c r="D27" s="159">
        <f>2192586/1000</f>
        <v>2192.59</v>
      </c>
      <c r="E27" s="159"/>
      <c r="F27" s="159"/>
      <c r="G27" s="159"/>
      <c r="H27" s="118">
        <f t="shared" si="0"/>
        <v>2192.59</v>
      </c>
      <c r="I27" s="121"/>
      <c r="J27" s="163"/>
      <c r="N27" s="130"/>
    </row>
    <row r="28" spans="1:14" x14ac:dyDescent="0.2">
      <c r="A28" s="117">
        <v>8</v>
      </c>
      <c r="B28" s="134" t="s">
        <v>175</v>
      </c>
      <c r="C28" s="44" t="s">
        <v>96</v>
      </c>
      <c r="D28" s="159">
        <f>71072/1000</f>
        <v>71.069999999999993</v>
      </c>
      <c r="E28" s="159">
        <f>540641/1000</f>
        <v>540.64</v>
      </c>
      <c r="F28" s="159">
        <f>66100407/1000</f>
        <v>66100.41</v>
      </c>
      <c r="G28" s="159"/>
      <c r="H28" s="118">
        <f t="shared" si="0"/>
        <v>66712.12</v>
      </c>
      <c r="I28" s="121"/>
      <c r="J28" s="163"/>
      <c r="N28" s="130"/>
    </row>
    <row r="29" spans="1:14" x14ac:dyDescent="0.2">
      <c r="A29" s="117">
        <v>9</v>
      </c>
      <c r="B29" s="134" t="s">
        <v>180</v>
      </c>
      <c r="C29" s="1" t="s">
        <v>97</v>
      </c>
      <c r="D29" s="159">
        <f>587533.55/1000</f>
        <v>587.53</v>
      </c>
      <c r="E29" s="159">
        <f>4760653.62/1000</f>
        <v>4760.6499999999996</v>
      </c>
      <c r="F29" s="159">
        <f>270060344.74/1000</f>
        <v>270060.34000000003</v>
      </c>
      <c r="G29" s="159"/>
      <c r="H29" s="118">
        <f>SUM(D29:G29)</f>
        <v>275408.52</v>
      </c>
      <c r="I29" s="121"/>
      <c r="J29" s="163"/>
      <c r="N29" s="177"/>
    </row>
    <row r="30" spans="1:14" x14ac:dyDescent="0.2">
      <c r="A30" s="117">
        <v>10</v>
      </c>
      <c r="B30" s="134" t="s">
        <v>181</v>
      </c>
      <c r="C30" s="44" t="s">
        <v>168</v>
      </c>
      <c r="D30" s="159">
        <f>2094730/1000</f>
        <v>2094.73</v>
      </c>
      <c r="E30" s="159">
        <f>404881/1000</f>
        <v>404.88</v>
      </c>
      <c r="F30" s="159"/>
      <c r="G30" s="159"/>
      <c r="H30" s="118">
        <f t="shared" si="0"/>
        <v>2499.61</v>
      </c>
      <c r="I30" s="121"/>
      <c r="J30" s="163"/>
      <c r="L30" s="130"/>
      <c r="N30" s="130"/>
    </row>
    <row r="31" spans="1:14" x14ac:dyDescent="0.2">
      <c r="A31" s="117">
        <v>11</v>
      </c>
      <c r="B31" s="134" t="s">
        <v>182</v>
      </c>
      <c r="C31" s="44" t="s">
        <v>98</v>
      </c>
      <c r="D31" s="159">
        <f>12248/1000</f>
        <v>12.25</v>
      </c>
      <c r="E31" s="159">
        <f>426872/1000</f>
        <v>426.87</v>
      </c>
      <c r="F31" s="159">
        <f>18381710/1000</f>
        <v>18381.71</v>
      </c>
      <c r="G31" s="159"/>
      <c r="H31" s="118">
        <f t="shared" si="0"/>
        <v>18820.830000000002</v>
      </c>
      <c r="I31" s="122"/>
      <c r="J31" s="120"/>
      <c r="L31" s="130"/>
      <c r="N31" s="130"/>
    </row>
    <row r="32" spans="1:14" x14ac:dyDescent="0.2">
      <c r="A32" s="117">
        <v>12</v>
      </c>
      <c r="B32" s="134" t="s">
        <v>183</v>
      </c>
      <c r="C32" s="44" t="s">
        <v>100</v>
      </c>
      <c r="D32" s="69"/>
      <c r="E32" s="159">
        <f>234489/1000</f>
        <v>234.49</v>
      </c>
      <c r="F32" s="159">
        <f>ROUND(16764064/1000,2)</f>
        <v>16764.060000000001</v>
      </c>
      <c r="G32" s="159"/>
      <c r="H32" s="118">
        <f>SUM(D32:G32)</f>
        <v>16998.55</v>
      </c>
      <c r="I32" s="122"/>
      <c r="J32" s="120"/>
      <c r="L32" s="130"/>
      <c r="N32" s="130"/>
    </row>
    <row r="33" spans="1:14" x14ac:dyDescent="0.2">
      <c r="A33" s="117">
        <f>A32+1</f>
        <v>13</v>
      </c>
      <c r="B33" s="134" t="s">
        <v>184</v>
      </c>
      <c r="C33" s="44" t="s">
        <v>101</v>
      </c>
      <c r="D33" s="161"/>
      <c r="E33" s="159">
        <f>115067/1000</f>
        <v>115.07</v>
      </c>
      <c r="F33" s="159">
        <f>ROUND(2621460/1000,2)</f>
        <v>2621.46</v>
      </c>
      <c r="G33" s="159"/>
      <c r="H33" s="118">
        <f t="shared" ref="H33:H40" si="1">SUM(D33:G33)</f>
        <v>2736.53</v>
      </c>
      <c r="I33" s="122"/>
      <c r="J33" s="120"/>
      <c r="L33" s="130"/>
      <c r="N33" s="130"/>
    </row>
    <row r="34" spans="1:14" x14ac:dyDescent="0.2">
      <c r="A34" s="117">
        <f t="shared" ref="A34:A40" si="2">A33+1</f>
        <v>14</v>
      </c>
      <c r="B34" s="134" t="s">
        <v>185</v>
      </c>
      <c r="C34" s="44" t="s">
        <v>35</v>
      </c>
      <c r="D34" s="159">
        <f>7061/1000</f>
        <v>7.06</v>
      </c>
      <c r="E34" s="159">
        <f>3074992/1000</f>
        <v>3074.99</v>
      </c>
      <c r="F34" s="159">
        <f>93990643/1000</f>
        <v>93990.64</v>
      </c>
      <c r="G34" s="159"/>
      <c r="H34" s="118">
        <f t="shared" si="1"/>
        <v>97072.69</v>
      </c>
      <c r="I34" s="122"/>
      <c r="J34" s="120"/>
      <c r="L34" s="130"/>
      <c r="N34" s="130"/>
    </row>
    <row r="35" spans="1:14" x14ac:dyDescent="0.2">
      <c r="A35" s="117">
        <f t="shared" si="2"/>
        <v>15</v>
      </c>
      <c r="B35" s="134" t="s">
        <v>186</v>
      </c>
      <c r="C35" s="44" t="s">
        <v>102</v>
      </c>
      <c r="D35" s="159">
        <f>25661.36/1000</f>
        <v>25.66</v>
      </c>
      <c r="E35" s="159">
        <f>856771.28/1000</f>
        <v>856.77</v>
      </c>
      <c r="F35" s="159">
        <f>ROUND(64357.87/1000,2)</f>
        <v>64.36</v>
      </c>
      <c r="G35" s="159"/>
      <c r="H35" s="118">
        <f t="shared" si="1"/>
        <v>946.79</v>
      </c>
      <c r="I35" s="122"/>
      <c r="J35" s="120"/>
      <c r="L35" s="130"/>
      <c r="N35" s="130"/>
    </row>
    <row r="36" spans="1:14" x14ac:dyDescent="0.2">
      <c r="A36" s="117">
        <f t="shared" si="2"/>
        <v>16</v>
      </c>
      <c r="B36" s="134" t="s">
        <v>187</v>
      </c>
      <c r="C36" s="44" t="s">
        <v>103</v>
      </c>
      <c r="D36" s="159">
        <f>65016/1000</f>
        <v>65.02</v>
      </c>
      <c r="E36" s="159">
        <f>183962/1000</f>
        <v>183.96</v>
      </c>
      <c r="F36" s="159">
        <f>ROUND(18388189/1000,2)</f>
        <v>18388.189999999999</v>
      </c>
      <c r="G36" s="159"/>
      <c r="H36" s="118">
        <f t="shared" si="1"/>
        <v>18637.169999999998</v>
      </c>
      <c r="I36" s="122"/>
      <c r="J36" s="120"/>
      <c r="L36" s="130"/>
      <c r="N36" s="130"/>
    </row>
    <row r="37" spans="1:14" x14ac:dyDescent="0.2">
      <c r="A37" s="117">
        <f t="shared" si="2"/>
        <v>17</v>
      </c>
      <c r="B37" s="134" t="s">
        <v>188</v>
      </c>
      <c r="C37" s="44" t="s">
        <v>104</v>
      </c>
      <c r="D37" s="159">
        <f>5569200/1000</f>
        <v>5569.2</v>
      </c>
      <c r="E37" s="159">
        <f>203356/1000</f>
        <v>203.36</v>
      </c>
      <c r="F37" s="159">
        <f>19340469/1000</f>
        <v>19340.47</v>
      </c>
      <c r="G37" s="159"/>
      <c r="H37" s="118">
        <f t="shared" si="1"/>
        <v>25113.03</v>
      </c>
      <c r="I37" s="122"/>
      <c r="J37" s="120"/>
      <c r="L37" s="130"/>
      <c r="N37" s="130"/>
    </row>
    <row r="38" spans="1:14" x14ac:dyDescent="0.2">
      <c r="A38" s="117">
        <f t="shared" si="2"/>
        <v>18</v>
      </c>
      <c r="B38" s="134" t="s">
        <v>189</v>
      </c>
      <c r="C38" s="44" t="s">
        <v>105</v>
      </c>
      <c r="D38" s="159">
        <f>478985/1000</f>
        <v>478.99</v>
      </c>
      <c r="E38" s="159">
        <f>ROUND(221970/1000,2)</f>
        <v>221.97</v>
      </c>
      <c r="F38" s="159">
        <f>ROUND(1068937/1000,2)</f>
        <v>1068.94</v>
      </c>
      <c r="G38" s="159"/>
      <c r="H38" s="118">
        <f t="shared" si="1"/>
        <v>1769.9</v>
      </c>
      <c r="I38" s="122"/>
      <c r="J38" s="120"/>
      <c r="L38" s="130"/>
      <c r="N38" s="130"/>
    </row>
    <row r="39" spans="1:14" x14ac:dyDescent="0.2">
      <c r="A39" s="117">
        <f t="shared" si="2"/>
        <v>19</v>
      </c>
      <c r="B39" s="134" t="s">
        <v>190</v>
      </c>
      <c r="C39" s="44" t="s">
        <v>106</v>
      </c>
      <c r="D39" s="159">
        <f>1570/1000</f>
        <v>1.57</v>
      </c>
      <c r="E39" s="159">
        <f>8878/1000</f>
        <v>8.8800000000000008</v>
      </c>
      <c r="F39" s="159">
        <f>ROUND(5087/1000,2)</f>
        <v>5.09</v>
      </c>
      <c r="G39" s="159"/>
      <c r="H39" s="118">
        <f t="shared" si="1"/>
        <v>15.54</v>
      </c>
      <c r="I39" s="122"/>
      <c r="J39" s="120"/>
      <c r="L39" s="130"/>
      <c r="N39" s="130"/>
    </row>
    <row r="40" spans="1:14" x14ac:dyDescent="0.2">
      <c r="A40" s="117">
        <f t="shared" si="2"/>
        <v>20</v>
      </c>
      <c r="B40" s="134" t="s">
        <v>191</v>
      </c>
      <c r="C40" s="44" t="s">
        <v>99</v>
      </c>
      <c r="D40" s="159">
        <v>11.02</v>
      </c>
      <c r="E40" s="159">
        <f>208313/1000</f>
        <v>208.31</v>
      </c>
      <c r="F40" s="159">
        <f>ROUND(5155823/1000,2)</f>
        <v>5155.82</v>
      </c>
      <c r="G40" s="159"/>
      <c r="H40" s="118">
        <f t="shared" si="1"/>
        <v>5375.15</v>
      </c>
      <c r="I40" s="122"/>
      <c r="J40" s="120"/>
      <c r="L40" s="130"/>
      <c r="N40" s="130"/>
    </row>
    <row r="41" spans="1:14" ht="18.75" customHeight="1" x14ac:dyDescent="0.2">
      <c r="A41" s="119"/>
      <c r="B41" s="208" t="s">
        <v>79</v>
      </c>
      <c r="C41" s="209"/>
      <c r="D41" s="123">
        <f>SUM(D21:D40)</f>
        <v>205813.42</v>
      </c>
      <c r="E41" s="123">
        <f>SUM(E21:E40)</f>
        <v>1493043.98</v>
      </c>
      <c r="F41" s="123">
        <f>SUM(F21:F40)</f>
        <v>560829.36</v>
      </c>
      <c r="G41" s="123">
        <f>SUM(G21:G32)</f>
        <v>0</v>
      </c>
      <c r="H41" s="123">
        <f>SUM(H21:H40)</f>
        <v>2259686.7599999998</v>
      </c>
      <c r="I41" s="123">
        <f>SUM(I21:I32)</f>
        <v>0</v>
      </c>
      <c r="J41" s="120"/>
      <c r="L41" s="130"/>
      <c r="N41" s="130"/>
    </row>
    <row r="42" spans="1:14" x14ac:dyDescent="0.2">
      <c r="N42" s="44"/>
    </row>
    <row r="45" spans="1:14" x14ac:dyDescent="0.2">
      <c r="A45" s="210" t="s">
        <v>81</v>
      </c>
      <c r="B45" s="204"/>
      <c r="C45" s="204"/>
      <c r="D45" s="204"/>
      <c r="E45" s="204"/>
      <c r="F45" s="204"/>
      <c r="G45" s="204"/>
      <c r="H45" s="204"/>
      <c r="I45" s="204"/>
      <c r="J45" s="204"/>
    </row>
    <row r="46" spans="1:14" x14ac:dyDescent="0.2">
      <c r="A46" s="211" t="s">
        <v>80</v>
      </c>
      <c r="B46" s="204"/>
      <c r="C46" s="204"/>
      <c r="D46" s="204"/>
      <c r="E46" s="204"/>
      <c r="F46" s="204"/>
      <c r="G46" s="204"/>
      <c r="H46" s="204"/>
      <c r="I46" s="204"/>
      <c r="J46" s="204"/>
    </row>
    <row r="47" spans="1:14" x14ac:dyDescent="0.2">
      <c r="A47" s="165"/>
      <c r="B47" s="161"/>
      <c r="C47" s="161"/>
      <c r="D47" s="161"/>
      <c r="E47" s="161"/>
      <c r="F47" s="161"/>
      <c r="G47" s="161"/>
      <c r="H47" s="161"/>
      <c r="I47" s="161"/>
      <c r="J47" s="161"/>
    </row>
    <row r="48" spans="1:14" x14ac:dyDescent="0.2">
      <c r="A48" s="165"/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10" ht="23.25" customHeight="1" x14ac:dyDescent="0.2"/>
    <row r="50" spans="1:10" x14ac:dyDescent="0.2">
      <c r="A50" s="210" t="s">
        <v>157</v>
      </c>
      <c r="B50" s="204"/>
      <c r="C50" s="204"/>
      <c r="D50" s="204"/>
      <c r="E50" s="204"/>
      <c r="F50" s="204"/>
      <c r="G50" s="204"/>
      <c r="H50" s="204"/>
      <c r="I50" s="204"/>
      <c r="J50" s="204"/>
    </row>
    <row r="51" spans="1:10" x14ac:dyDescent="0.2">
      <c r="A51" s="211" t="s">
        <v>80</v>
      </c>
      <c r="B51" s="204"/>
      <c r="C51" s="204"/>
      <c r="D51" s="204"/>
      <c r="E51" s="204"/>
      <c r="F51" s="204"/>
      <c r="G51" s="204"/>
      <c r="H51" s="204"/>
      <c r="I51" s="204"/>
      <c r="J51" s="204"/>
    </row>
  </sheetData>
  <mergeCells count="19">
    <mergeCell ref="B41:C41"/>
    <mergeCell ref="A45:J45"/>
    <mergeCell ref="A46:J46"/>
    <mergeCell ref="A50:J50"/>
    <mergeCell ref="A51:J51"/>
    <mergeCell ref="A20:J20"/>
    <mergeCell ref="B2:J2"/>
    <mergeCell ref="D8:J8"/>
    <mergeCell ref="A15:A18"/>
    <mergeCell ref="B15:B18"/>
    <mergeCell ref="C15:C18"/>
    <mergeCell ref="D15:H15"/>
    <mergeCell ref="I15:I18"/>
    <mergeCell ref="J15:J18"/>
    <mergeCell ref="D16:D18"/>
    <mergeCell ref="E16:E18"/>
    <mergeCell ref="F16:F18"/>
    <mergeCell ref="G16:G18"/>
    <mergeCell ref="H16:H18"/>
  </mergeCells>
  <pageMargins left="0.7" right="0.7" top="0.75" bottom="0.75" header="0.3" footer="0.3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16" zoomScaleNormal="100" zoomScaleSheetLayoutView="106" workbookViewId="0">
      <selection activeCell="F29" sqref="F29"/>
    </sheetView>
  </sheetViews>
  <sheetFormatPr defaultColWidth="9.140625" defaultRowHeight="12.75" x14ac:dyDescent="0.2"/>
  <cols>
    <col min="1" max="1" width="5" style="1" customWidth="1"/>
    <col min="2" max="2" width="10.85546875" style="101" customWidth="1"/>
    <col min="3" max="3" width="59" style="101" customWidth="1"/>
    <col min="4" max="4" width="14.28515625" style="108" customWidth="1"/>
    <col min="5" max="5" width="12.5703125" style="108" customWidth="1"/>
    <col min="6" max="6" width="14" style="108" customWidth="1"/>
    <col min="7" max="7" width="14.42578125" style="108" customWidth="1"/>
    <col min="8" max="8" width="15" style="108" customWidth="1"/>
    <col min="9" max="9" width="13.42578125" style="108" customWidth="1"/>
    <col min="10" max="10" width="11.28515625" style="108" customWidth="1"/>
    <col min="11" max="16384" width="9.140625" style="1"/>
  </cols>
  <sheetData>
    <row r="1" spans="1:10" x14ac:dyDescent="0.2">
      <c r="D1" s="102"/>
      <c r="E1" s="102"/>
      <c r="F1" s="102"/>
      <c r="G1" s="102"/>
      <c r="H1" s="102"/>
      <c r="I1" s="102"/>
      <c r="J1" s="103" t="s">
        <v>63</v>
      </c>
    </row>
    <row r="2" spans="1:10" ht="44.25" customHeight="1" x14ac:dyDescent="0.2">
      <c r="B2" s="201" t="s">
        <v>137</v>
      </c>
      <c r="C2" s="202"/>
      <c r="D2" s="202"/>
      <c r="E2" s="202"/>
      <c r="F2" s="202"/>
      <c r="G2" s="202"/>
      <c r="H2" s="202"/>
      <c r="I2" s="202"/>
      <c r="J2" s="202"/>
    </row>
    <row r="3" spans="1:10" x14ac:dyDescent="0.2">
      <c r="B3" s="104"/>
      <c r="C3" s="104"/>
      <c r="D3" s="105"/>
      <c r="E3" s="106" t="s">
        <v>64</v>
      </c>
      <c r="F3" s="105"/>
      <c r="G3" s="105"/>
      <c r="H3" s="105"/>
      <c r="I3" s="105"/>
      <c r="J3" s="107"/>
    </row>
    <row r="4" spans="1:10" x14ac:dyDescent="0.2">
      <c r="D4" s="102"/>
      <c r="E4" s="102"/>
      <c r="F4" s="102"/>
      <c r="G4" s="102"/>
      <c r="H4" s="102"/>
      <c r="I4" s="102"/>
    </row>
    <row r="5" spans="1:10" x14ac:dyDescent="0.2">
      <c r="D5" s="102"/>
      <c r="E5" s="109" t="s">
        <v>65</v>
      </c>
      <c r="F5" s="102"/>
      <c r="G5" s="110" t="s">
        <v>192</v>
      </c>
      <c r="H5" s="102"/>
      <c r="I5" s="102"/>
    </row>
    <row r="6" spans="1:10" x14ac:dyDescent="0.2">
      <c r="D6" s="102"/>
      <c r="E6" s="102" t="s">
        <v>66</v>
      </c>
      <c r="F6" s="102"/>
      <c r="G6" s="102"/>
      <c r="H6" s="102"/>
      <c r="I6" s="102"/>
    </row>
    <row r="7" spans="1:10" x14ac:dyDescent="0.2">
      <c r="D7" s="102"/>
      <c r="E7" s="102"/>
      <c r="F7" s="102"/>
      <c r="G7" s="102"/>
      <c r="H7" s="102"/>
      <c r="I7" s="102"/>
    </row>
    <row r="8" spans="1:10" x14ac:dyDescent="0.2">
      <c r="C8" s="111" t="s">
        <v>67</v>
      </c>
      <c r="D8" s="203" t="str">
        <f>'02-01-ТЦ'!D8:J8</f>
        <v>Основные решения строительства</v>
      </c>
      <c r="E8" s="204"/>
      <c r="F8" s="204"/>
      <c r="G8" s="204"/>
      <c r="H8" s="204"/>
      <c r="I8" s="204"/>
      <c r="J8" s="204"/>
    </row>
    <row r="9" spans="1:10" x14ac:dyDescent="0.2">
      <c r="D9" s="105"/>
      <c r="E9" s="106" t="s">
        <v>68</v>
      </c>
      <c r="F9" s="105"/>
      <c r="G9" s="105"/>
      <c r="H9" s="105"/>
      <c r="I9" s="105"/>
      <c r="J9" s="107"/>
    </row>
    <row r="10" spans="1:10" x14ac:dyDescent="0.2">
      <c r="D10" s="102"/>
      <c r="E10" s="102"/>
      <c r="F10" s="102"/>
      <c r="G10" s="102"/>
      <c r="H10" s="102"/>
      <c r="I10" s="102"/>
    </row>
    <row r="11" spans="1:10" x14ac:dyDescent="0.2">
      <c r="C11" s="112" t="str">
        <f>CONCATENATE("Сметная стоимость ",H41," тыс. руб.")</f>
        <v>Сметная стоимость 259159,3 тыс. руб.</v>
      </c>
      <c r="D11" s="113"/>
      <c r="E11" s="102"/>
      <c r="F11" s="102"/>
      <c r="G11" s="102"/>
      <c r="H11" s="102"/>
      <c r="I11" s="102"/>
    </row>
    <row r="12" spans="1:10" x14ac:dyDescent="0.2">
      <c r="C12" s="112" t="str">
        <f>CONCATENATE("Средства на оплату труда ",I41," тыс. руб.")</f>
        <v>Средства на оплату труда 0 тыс. руб.</v>
      </c>
      <c r="D12" s="113"/>
      <c r="E12" s="102"/>
      <c r="F12" s="102"/>
      <c r="G12" s="102"/>
      <c r="H12" s="102"/>
      <c r="I12" s="102"/>
    </row>
    <row r="13" spans="1:10" x14ac:dyDescent="0.2">
      <c r="C13" s="112" t="str">
        <f>'БАЗОВЫЙ УРОВЕНЬ '!E13</f>
        <v>Составлен в базовых ценах 2000 г.</v>
      </c>
      <c r="D13" s="113"/>
      <c r="E13" s="102"/>
      <c r="F13" s="102"/>
      <c r="G13" s="102"/>
      <c r="H13" s="102"/>
      <c r="I13" s="124"/>
    </row>
    <row r="14" spans="1:10" x14ac:dyDescent="0.2">
      <c r="D14" s="102"/>
      <c r="E14" s="102"/>
      <c r="F14" s="102"/>
      <c r="G14" s="102"/>
      <c r="H14" s="102"/>
      <c r="I14" s="102"/>
    </row>
    <row r="15" spans="1:10" x14ac:dyDescent="0.2">
      <c r="A15" s="205" t="s">
        <v>69</v>
      </c>
      <c r="B15" s="206" t="s">
        <v>70</v>
      </c>
      <c r="C15" s="206" t="s">
        <v>71</v>
      </c>
      <c r="D15" s="207" t="s">
        <v>72</v>
      </c>
      <c r="E15" s="207"/>
      <c r="F15" s="207"/>
      <c r="G15" s="207"/>
      <c r="H15" s="207"/>
      <c r="I15" s="205" t="s">
        <v>73</v>
      </c>
      <c r="J15" s="205" t="s">
        <v>74</v>
      </c>
    </row>
    <row r="16" spans="1:10" x14ac:dyDescent="0.2">
      <c r="A16" s="205"/>
      <c r="B16" s="206"/>
      <c r="C16" s="206"/>
      <c r="D16" s="205" t="s">
        <v>15</v>
      </c>
      <c r="E16" s="205" t="s">
        <v>16</v>
      </c>
      <c r="F16" s="205" t="s">
        <v>75</v>
      </c>
      <c r="G16" s="205" t="s">
        <v>76</v>
      </c>
      <c r="H16" s="205" t="s">
        <v>77</v>
      </c>
      <c r="I16" s="205"/>
      <c r="J16" s="205"/>
    </row>
    <row r="17" spans="1:10" x14ac:dyDescent="0.2">
      <c r="A17" s="205"/>
      <c r="B17" s="206"/>
      <c r="C17" s="206"/>
      <c r="D17" s="205"/>
      <c r="E17" s="205"/>
      <c r="F17" s="205"/>
      <c r="G17" s="205"/>
      <c r="H17" s="205"/>
      <c r="I17" s="205"/>
      <c r="J17" s="205"/>
    </row>
    <row r="18" spans="1:10" x14ac:dyDescent="0.2">
      <c r="A18" s="205"/>
      <c r="B18" s="206"/>
      <c r="C18" s="206"/>
      <c r="D18" s="205"/>
      <c r="E18" s="205"/>
      <c r="F18" s="205"/>
      <c r="G18" s="205"/>
      <c r="H18" s="205"/>
      <c r="I18" s="205"/>
      <c r="J18" s="205"/>
    </row>
    <row r="19" spans="1:10" x14ac:dyDescent="0.2">
      <c r="A19" s="114">
        <v>1</v>
      </c>
      <c r="B19" s="115">
        <v>2</v>
      </c>
      <c r="C19" s="115">
        <v>3</v>
      </c>
      <c r="D19" s="116">
        <v>4</v>
      </c>
      <c r="E19" s="116">
        <v>5</v>
      </c>
      <c r="F19" s="116">
        <v>6</v>
      </c>
      <c r="G19" s="116">
        <v>7</v>
      </c>
      <c r="H19" s="116">
        <v>8</v>
      </c>
      <c r="I19" s="116">
        <v>9</v>
      </c>
      <c r="J19" s="116">
        <v>10</v>
      </c>
    </row>
    <row r="20" spans="1:10" x14ac:dyDescent="0.2">
      <c r="A20" s="199" t="s">
        <v>78</v>
      </c>
      <c r="B20" s="200"/>
      <c r="C20" s="200"/>
      <c r="D20" s="200"/>
      <c r="E20" s="200"/>
      <c r="F20" s="200"/>
      <c r="G20" s="200"/>
      <c r="H20" s="200"/>
      <c r="I20" s="200"/>
      <c r="J20" s="200"/>
    </row>
    <row r="21" spans="1:10" x14ac:dyDescent="0.2">
      <c r="A21" s="117">
        <v>1</v>
      </c>
      <c r="B21" s="44" t="s">
        <v>172</v>
      </c>
      <c r="C21" s="44" t="s">
        <v>138</v>
      </c>
      <c r="D21" s="159">
        <f>591222.67/1000</f>
        <v>591.22</v>
      </c>
      <c r="E21" s="159">
        <f>147962266.82/1000</f>
        <v>147962.26999999999</v>
      </c>
      <c r="F21" s="159">
        <f>6426620.4/1000</f>
        <v>6426.62</v>
      </c>
      <c r="G21" s="159"/>
      <c r="H21" s="118">
        <f t="shared" ref="H21:H31" si="0">SUM(D21:G21)</f>
        <v>154980.10999999999</v>
      </c>
      <c r="I21" s="121"/>
      <c r="J21" s="163"/>
    </row>
    <row r="22" spans="1:10" x14ac:dyDescent="0.2">
      <c r="A22" s="117">
        <f>A21+1</f>
        <v>2</v>
      </c>
      <c r="B22" s="44" t="s">
        <v>173</v>
      </c>
      <c r="C22" s="44" t="s">
        <v>139</v>
      </c>
      <c r="D22" s="159">
        <f>308715.56/1000</f>
        <v>308.72000000000003</v>
      </c>
      <c r="E22" s="159">
        <f>2927856.01/1000</f>
        <v>2927.86</v>
      </c>
      <c r="F22" s="159"/>
      <c r="G22" s="159"/>
      <c r="H22" s="118">
        <f t="shared" si="0"/>
        <v>3236.58</v>
      </c>
      <c r="I22" s="121"/>
      <c r="J22" s="163"/>
    </row>
    <row r="23" spans="1:10" x14ac:dyDescent="0.2">
      <c r="A23" s="117">
        <f t="shared" ref="A23:A40" si="1">A22+1</f>
        <v>3</v>
      </c>
      <c r="B23" s="44" t="s">
        <v>174</v>
      </c>
      <c r="C23" s="44" t="s">
        <v>140</v>
      </c>
      <c r="D23" s="159">
        <f>6159.56/1000</f>
        <v>6.16</v>
      </c>
      <c r="E23" s="159">
        <f>114697.27/1000</f>
        <v>114.7</v>
      </c>
      <c r="F23" s="159">
        <f>817246.3/1000</f>
        <v>817.25</v>
      </c>
      <c r="G23" s="159"/>
      <c r="H23" s="118">
        <f t="shared" si="0"/>
        <v>938.11</v>
      </c>
      <c r="I23" s="121"/>
      <c r="J23" s="163"/>
    </row>
    <row r="24" spans="1:10" x14ac:dyDescent="0.2">
      <c r="A24" s="117">
        <f t="shared" si="1"/>
        <v>4</v>
      </c>
      <c r="B24" s="44" t="s">
        <v>177</v>
      </c>
      <c r="C24" s="44" t="s">
        <v>92</v>
      </c>
      <c r="D24" s="159">
        <f>725256.31/1000</f>
        <v>725.26</v>
      </c>
      <c r="E24" s="159"/>
      <c r="F24" s="159"/>
      <c r="G24" s="159"/>
      <c r="H24" s="118">
        <f t="shared" si="0"/>
        <v>725.26</v>
      </c>
      <c r="I24" s="121"/>
      <c r="J24" s="163"/>
    </row>
    <row r="25" spans="1:10" x14ac:dyDescent="0.2">
      <c r="A25" s="180">
        <f t="shared" si="1"/>
        <v>5</v>
      </c>
      <c r="B25" s="182" t="s">
        <v>178</v>
      </c>
      <c r="C25" s="182" t="s">
        <v>93</v>
      </c>
      <c r="D25" s="183">
        <f>17183032/1000</f>
        <v>17183.03</v>
      </c>
      <c r="E25" s="183">
        <f>3149975/1000</f>
        <v>3149.98</v>
      </c>
      <c r="F25" s="183"/>
      <c r="G25" s="183"/>
      <c r="H25" s="184">
        <f t="shared" si="0"/>
        <v>20333.009999999998</v>
      </c>
      <c r="I25" s="185"/>
      <c r="J25" s="163"/>
    </row>
    <row r="26" spans="1:10" ht="25.5" x14ac:dyDescent="0.2">
      <c r="A26" s="117">
        <f t="shared" si="1"/>
        <v>6</v>
      </c>
      <c r="B26" s="44" t="s">
        <v>176</v>
      </c>
      <c r="C26" s="44" t="s">
        <v>94</v>
      </c>
      <c r="D26" s="159">
        <f>1104308.06/1000</f>
        <v>1104.31</v>
      </c>
      <c r="E26" s="159">
        <f>1712.11/1000</f>
        <v>1.71</v>
      </c>
      <c r="F26" s="159">
        <f>9526.56/1000</f>
        <v>9.5299999999999994</v>
      </c>
      <c r="G26" s="159"/>
      <c r="H26" s="118">
        <f t="shared" si="0"/>
        <v>1115.55</v>
      </c>
      <c r="I26" s="121"/>
      <c r="J26" s="163"/>
    </row>
    <row r="27" spans="1:10" ht="25.5" x14ac:dyDescent="0.2">
      <c r="A27" s="117">
        <f t="shared" si="1"/>
        <v>7</v>
      </c>
      <c r="B27" s="44" t="s">
        <v>179</v>
      </c>
      <c r="C27" s="44" t="s">
        <v>95</v>
      </c>
      <c r="D27" s="159">
        <f>86465.34/1000</f>
        <v>86.47</v>
      </c>
      <c r="E27" s="159"/>
      <c r="F27" s="159"/>
      <c r="G27" s="159"/>
      <c r="H27" s="118">
        <f t="shared" si="0"/>
        <v>86.47</v>
      </c>
      <c r="I27" s="121"/>
      <c r="J27" s="163"/>
    </row>
    <row r="28" spans="1:10" x14ac:dyDescent="0.2">
      <c r="A28" s="117">
        <f t="shared" si="1"/>
        <v>8</v>
      </c>
      <c r="B28" s="44" t="s">
        <v>175</v>
      </c>
      <c r="C28" s="44" t="s">
        <v>96</v>
      </c>
      <c r="D28" s="159">
        <f>5045.73/1000</f>
        <v>5.05</v>
      </c>
      <c r="E28" s="159">
        <f>17684.96/1000</f>
        <v>17.68</v>
      </c>
      <c r="F28" s="159">
        <f>9807182.05/1000</f>
        <v>9807.18</v>
      </c>
      <c r="G28" s="159"/>
      <c r="H28" s="118">
        <f t="shared" si="0"/>
        <v>9829.91</v>
      </c>
      <c r="I28" s="121"/>
      <c r="J28" s="163"/>
    </row>
    <row r="29" spans="1:10" x14ac:dyDescent="0.2">
      <c r="A29" s="117">
        <f t="shared" si="1"/>
        <v>9</v>
      </c>
      <c r="B29" s="44" t="s">
        <v>180</v>
      </c>
      <c r="C29" s="44" t="s">
        <v>97</v>
      </c>
      <c r="D29" s="159">
        <f>45135.21/1000</f>
        <v>45.14</v>
      </c>
      <c r="E29" s="159">
        <f>446009.82/1000</f>
        <v>446.01</v>
      </c>
      <c r="F29" s="159">
        <f>40068300.41/1000</f>
        <v>40068.300000000003</v>
      </c>
      <c r="G29" s="159"/>
      <c r="H29" s="118">
        <f t="shared" si="0"/>
        <v>40559.449999999997</v>
      </c>
      <c r="I29" s="121"/>
      <c r="J29" s="163"/>
    </row>
    <row r="30" spans="1:10" x14ac:dyDescent="0.2">
      <c r="A30" s="117">
        <f t="shared" si="1"/>
        <v>10</v>
      </c>
      <c r="B30" s="44" t="s">
        <v>181</v>
      </c>
      <c r="C30" s="44" t="s">
        <v>168</v>
      </c>
      <c r="D30" s="159">
        <f>126567.31/1000</f>
        <v>126.57</v>
      </c>
      <c r="E30" s="159">
        <f>41113.31/1000</f>
        <v>41.11</v>
      </c>
      <c r="F30" s="159"/>
      <c r="G30" s="159"/>
      <c r="H30" s="118">
        <f t="shared" si="0"/>
        <v>167.68</v>
      </c>
      <c r="I30" s="121"/>
      <c r="J30" s="163"/>
    </row>
    <row r="31" spans="1:10" x14ac:dyDescent="0.2">
      <c r="A31" s="117">
        <f t="shared" si="1"/>
        <v>11</v>
      </c>
      <c r="B31" s="44" t="s">
        <v>182</v>
      </c>
      <c r="C31" s="44" t="s">
        <v>98</v>
      </c>
      <c r="D31" s="159">
        <f>1346.8/1000</f>
        <v>1.35</v>
      </c>
      <c r="E31" s="159">
        <f>30402.44/1000</f>
        <v>30.4</v>
      </c>
      <c r="F31" s="159">
        <f>2727256.68/1000</f>
        <v>2727.26</v>
      </c>
      <c r="G31" s="159"/>
      <c r="H31" s="118">
        <f t="shared" si="0"/>
        <v>2759.01</v>
      </c>
      <c r="I31" s="122"/>
      <c r="J31" s="120"/>
    </row>
    <row r="32" spans="1:10" x14ac:dyDescent="0.2">
      <c r="A32" s="117">
        <f t="shared" si="1"/>
        <v>12</v>
      </c>
      <c r="B32" s="44" t="s">
        <v>183</v>
      </c>
      <c r="C32" s="44" t="s">
        <v>100</v>
      </c>
      <c r="D32" s="161"/>
      <c r="E32" s="159">
        <f>14612.18/1000</f>
        <v>14.61</v>
      </c>
      <c r="F32" s="159">
        <f>ROUND(2487249.85/1000,2)</f>
        <v>2487.25</v>
      </c>
      <c r="G32" s="159"/>
      <c r="H32" s="118">
        <f>SUM(D32:G32)</f>
        <v>2501.86</v>
      </c>
      <c r="I32" s="122"/>
      <c r="J32" s="120"/>
    </row>
    <row r="33" spans="1:10" x14ac:dyDescent="0.2">
      <c r="A33" s="117">
        <f t="shared" si="1"/>
        <v>13</v>
      </c>
      <c r="B33" s="44" t="s">
        <v>184</v>
      </c>
      <c r="C33" s="44" t="s">
        <v>101</v>
      </c>
      <c r="D33" s="159"/>
      <c r="E33" s="159">
        <f>11093.22/1000</f>
        <v>11.09</v>
      </c>
      <c r="F33" s="159">
        <f>ROUND(388940.65/1000,2)</f>
        <v>388.94</v>
      </c>
      <c r="G33" s="159"/>
      <c r="H33" s="118">
        <f t="shared" ref="H33:H40" si="2">SUM(D33:G33)</f>
        <v>400.03</v>
      </c>
      <c r="I33" s="122"/>
      <c r="J33" s="120"/>
    </row>
    <row r="34" spans="1:10" x14ac:dyDescent="0.2">
      <c r="A34" s="117">
        <f t="shared" si="1"/>
        <v>14</v>
      </c>
      <c r="B34" s="44" t="s">
        <v>185</v>
      </c>
      <c r="C34" s="44" t="s">
        <v>35</v>
      </c>
      <c r="D34" s="159">
        <f>807.6/1000</f>
        <v>0.81</v>
      </c>
      <c r="E34" s="159">
        <f>287747.62/1000</f>
        <v>287.75</v>
      </c>
      <c r="F34" s="159">
        <f>13945199.26/1000</f>
        <v>13945.2</v>
      </c>
      <c r="G34" s="159"/>
      <c r="H34" s="118">
        <f t="shared" si="2"/>
        <v>14233.76</v>
      </c>
      <c r="I34" s="122"/>
      <c r="J34" s="120"/>
    </row>
    <row r="35" spans="1:10" x14ac:dyDescent="0.2">
      <c r="A35" s="117">
        <f t="shared" si="1"/>
        <v>15</v>
      </c>
      <c r="B35" s="44" t="s">
        <v>186</v>
      </c>
      <c r="C35" s="44" t="s">
        <v>102</v>
      </c>
      <c r="D35" s="159">
        <f>1563.86/1000</f>
        <v>1.56</v>
      </c>
      <c r="E35" s="159">
        <f>68977.07/1000</f>
        <v>68.98</v>
      </c>
      <c r="F35" s="159">
        <f>9548.64/1000</f>
        <v>9.5500000000000007</v>
      </c>
      <c r="G35" s="159"/>
      <c r="H35" s="118">
        <f t="shared" si="2"/>
        <v>80.09</v>
      </c>
      <c r="I35" s="122"/>
      <c r="J35" s="120"/>
    </row>
    <row r="36" spans="1:10" x14ac:dyDescent="0.2">
      <c r="A36" s="117">
        <f t="shared" si="1"/>
        <v>16</v>
      </c>
      <c r="B36" s="44" t="s">
        <v>187</v>
      </c>
      <c r="C36" s="44" t="s">
        <v>103</v>
      </c>
      <c r="D36" s="159">
        <f>6730.44/1000</f>
        <v>6.73</v>
      </c>
      <c r="E36" s="159">
        <f>7481.43/1000</f>
        <v>7.48</v>
      </c>
      <c r="F36" s="159">
        <f>ROUND(2728217.95/1000,2)</f>
        <v>2728.22</v>
      </c>
      <c r="G36" s="159"/>
      <c r="H36" s="118">
        <f t="shared" si="2"/>
        <v>2742.43</v>
      </c>
      <c r="I36" s="122"/>
      <c r="J36" s="120"/>
    </row>
    <row r="37" spans="1:10" x14ac:dyDescent="0.2">
      <c r="A37" s="117">
        <f t="shared" si="1"/>
        <v>17</v>
      </c>
      <c r="B37" s="44" t="s">
        <v>188</v>
      </c>
      <c r="C37" s="44" t="s">
        <v>104</v>
      </c>
      <c r="D37" s="159">
        <f>576521.74/1000</f>
        <v>576.52</v>
      </c>
      <c r="E37" s="159">
        <f>27719.63/1000</f>
        <v>27.72</v>
      </c>
      <c r="F37" s="159">
        <f>2869505.79/1000</f>
        <v>2869.51</v>
      </c>
      <c r="G37" s="159"/>
      <c r="H37" s="118">
        <f t="shared" si="2"/>
        <v>3473.75</v>
      </c>
      <c r="I37" s="122"/>
      <c r="J37" s="120"/>
    </row>
    <row r="38" spans="1:10" x14ac:dyDescent="0.2">
      <c r="A38" s="117">
        <f t="shared" si="1"/>
        <v>18</v>
      </c>
      <c r="B38" s="44" t="s">
        <v>189</v>
      </c>
      <c r="C38" s="44" t="s">
        <v>105</v>
      </c>
      <c r="D38" s="159">
        <f>30984.34/1000</f>
        <v>30.98</v>
      </c>
      <c r="E38" s="159">
        <f>ROUND(22953.49/1000,2)</f>
        <v>22.95</v>
      </c>
      <c r="F38" s="159">
        <f>ROUND(158595.98/1000,2)</f>
        <v>158.6</v>
      </c>
      <c r="G38" s="159"/>
      <c r="H38" s="118">
        <f t="shared" si="2"/>
        <v>212.53</v>
      </c>
      <c r="I38" s="122"/>
      <c r="J38" s="120"/>
    </row>
    <row r="39" spans="1:10" x14ac:dyDescent="0.2">
      <c r="A39" s="117">
        <f t="shared" si="1"/>
        <v>19</v>
      </c>
      <c r="B39" s="44" t="s">
        <v>190</v>
      </c>
      <c r="C39" s="44" t="s">
        <v>106</v>
      </c>
      <c r="D39" s="159">
        <f>ROUND(162.53/1000,2)</f>
        <v>0.16</v>
      </c>
      <c r="E39" s="159">
        <f>319/1000</f>
        <v>0.32</v>
      </c>
      <c r="F39" s="159">
        <f>ROUND(754.75/1000,2)</f>
        <v>0.75</v>
      </c>
      <c r="G39" s="159"/>
      <c r="H39" s="118">
        <f t="shared" si="2"/>
        <v>1.23</v>
      </c>
      <c r="I39" s="122"/>
      <c r="J39" s="120"/>
    </row>
    <row r="40" spans="1:10" x14ac:dyDescent="0.2">
      <c r="A40" s="117">
        <f t="shared" si="1"/>
        <v>20</v>
      </c>
      <c r="B40" s="44" t="s">
        <v>191</v>
      </c>
      <c r="C40" s="44" t="s">
        <v>99</v>
      </c>
      <c r="D40" s="159">
        <f>ROUND(1140.05/1000,2)</f>
        <v>1.1399999999999999</v>
      </c>
      <c r="E40" s="159">
        <f>16382.02/1000</f>
        <v>16.38</v>
      </c>
      <c r="F40" s="159">
        <f>ROUND(764958.9/1000,2)</f>
        <v>764.96</v>
      </c>
      <c r="G40" s="159"/>
      <c r="H40" s="118">
        <f t="shared" si="2"/>
        <v>782.48</v>
      </c>
      <c r="I40" s="122"/>
      <c r="J40" s="120"/>
    </row>
    <row r="41" spans="1:10" ht="18.75" customHeight="1" x14ac:dyDescent="0.2">
      <c r="A41" s="119"/>
      <c r="B41" s="208" t="s">
        <v>79</v>
      </c>
      <c r="C41" s="209"/>
      <c r="D41" s="123">
        <f>SUM(D21:D40)</f>
        <v>20801.18</v>
      </c>
      <c r="E41" s="123">
        <f>SUM(E21:E40)</f>
        <v>155149</v>
      </c>
      <c r="F41" s="123">
        <f>SUM(F21:F40)</f>
        <v>83209.119999999995</v>
      </c>
      <c r="G41" s="123">
        <f>SUM(G21:G32)</f>
        <v>0</v>
      </c>
      <c r="H41" s="123">
        <f>SUM(H21:H40)</f>
        <v>259159.3</v>
      </c>
      <c r="I41" s="123">
        <f>SUM(I21:I32)</f>
        <v>0</v>
      </c>
      <c r="J41" s="123"/>
    </row>
    <row r="45" spans="1:10" x14ac:dyDescent="0.2">
      <c r="A45" s="210" t="s">
        <v>81</v>
      </c>
      <c r="B45" s="204"/>
      <c r="C45" s="204"/>
      <c r="D45" s="204"/>
      <c r="E45" s="204"/>
      <c r="F45" s="204"/>
      <c r="G45" s="204"/>
      <c r="H45" s="204"/>
      <c r="I45" s="204"/>
      <c r="J45" s="204"/>
    </row>
    <row r="46" spans="1:10" x14ac:dyDescent="0.2">
      <c r="A46" s="211" t="s">
        <v>80</v>
      </c>
      <c r="B46" s="204"/>
      <c r="C46" s="204"/>
      <c r="D46" s="204"/>
      <c r="E46" s="204"/>
      <c r="F46" s="204"/>
      <c r="G46" s="204"/>
      <c r="H46" s="204"/>
      <c r="I46" s="204"/>
      <c r="J46" s="204"/>
    </row>
    <row r="47" spans="1:10" x14ac:dyDescent="0.2">
      <c r="A47" s="165"/>
      <c r="B47" s="161"/>
      <c r="C47" s="161"/>
      <c r="D47" s="161"/>
      <c r="E47" s="161"/>
      <c r="F47" s="161"/>
      <c r="G47" s="161"/>
      <c r="H47" s="161"/>
      <c r="I47" s="161"/>
      <c r="J47" s="161"/>
    </row>
    <row r="48" spans="1:10" x14ac:dyDescent="0.2">
      <c r="A48" s="165"/>
      <c r="B48" s="161"/>
      <c r="C48" s="161"/>
      <c r="D48" s="161"/>
      <c r="E48" s="161"/>
      <c r="F48" s="161"/>
      <c r="G48" s="161"/>
      <c r="H48" s="161"/>
      <c r="I48" s="161"/>
      <c r="J48" s="161"/>
    </row>
    <row r="50" spans="1:10" x14ac:dyDescent="0.2">
      <c r="A50" s="210" t="s">
        <v>156</v>
      </c>
      <c r="B50" s="204"/>
      <c r="C50" s="204"/>
      <c r="D50" s="204"/>
      <c r="E50" s="204"/>
      <c r="F50" s="204"/>
      <c r="G50" s="204"/>
      <c r="H50" s="204"/>
      <c r="I50" s="204"/>
      <c r="J50" s="204"/>
    </row>
    <row r="51" spans="1:10" x14ac:dyDescent="0.2">
      <c r="A51" s="211" t="s">
        <v>80</v>
      </c>
      <c r="B51" s="204"/>
      <c r="C51" s="204"/>
      <c r="D51" s="204"/>
      <c r="E51" s="204"/>
      <c r="F51" s="204"/>
      <c r="G51" s="204"/>
      <c r="H51" s="204"/>
      <c r="I51" s="204"/>
      <c r="J51" s="204"/>
    </row>
  </sheetData>
  <mergeCells count="19">
    <mergeCell ref="B41:C41"/>
    <mergeCell ref="A45:J45"/>
    <mergeCell ref="A46:J46"/>
    <mergeCell ref="A50:J50"/>
    <mergeCell ref="A51:J51"/>
    <mergeCell ref="A20:J20"/>
    <mergeCell ref="B2:J2"/>
    <mergeCell ref="D8:J8"/>
    <mergeCell ref="A15:A18"/>
    <mergeCell ref="B15:B18"/>
    <mergeCell ref="C15:C18"/>
    <mergeCell ref="D15:H15"/>
    <mergeCell ref="I15:I18"/>
    <mergeCell ref="J15:J18"/>
    <mergeCell ref="D16:D18"/>
    <mergeCell ref="E16:E18"/>
    <mergeCell ref="F16:F18"/>
    <mergeCell ref="G16:G18"/>
    <mergeCell ref="H16:H18"/>
  </mergeCells>
  <pageMargins left="0.7" right="0.7" top="0.75" bottom="0.75" header="0.3" footer="0.3"/>
  <pageSetup paperSize="9" scale="5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topLeftCell="A10" zoomScaleNormal="100" zoomScaleSheetLayoutView="100" workbookViewId="0">
      <selection activeCell="G31" sqref="G31"/>
    </sheetView>
  </sheetViews>
  <sheetFormatPr defaultColWidth="9.140625" defaultRowHeight="12.75" x14ac:dyDescent="0.2"/>
  <cols>
    <col min="1" max="1" width="5" style="1" customWidth="1"/>
    <col min="2" max="2" width="10.85546875" style="101" customWidth="1"/>
    <col min="3" max="3" width="53.5703125" style="101" customWidth="1"/>
    <col min="4" max="4" width="14.28515625" style="108" customWidth="1"/>
    <col min="5" max="5" width="12.5703125" style="108" customWidth="1"/>
    <col min="6" max="6" width="14" style="108" customWidth="1"/>
    <col min="7" max="7" width="14.42578125" style="108" customWidth="1"/>
    <col min="8" max="8" width="15" style="108" customWidth="1"/>
    <col min="9" max="9" width="13.42578125" style="108" customWidth="1"/>
    <col min="10" max="10" width="11.28515625" style="108" customWidth="1"/>
    <col min="11" max="16384" width="9.140625" style="1"/>
  </cols>
  <sheetData>
    <row r="1" spans="1:10" x14ac:dyDescent="0.2">
      <c r="D1" s="102"/>
      <c r="E1" s="102"/>
      <c r="F1" s="102"/>
      <c r="G1" s="102"/>
      <c r="H1" s="102"/>
      <c r="I1" s="102"/>
      <c r="J1" s="103" t="s">
        <v>63</v>
      </c>
    </row>
    <row r="2" spans="1:10" ht="44.25" customHeight="1" x14ac:dyDescent="0.2">
      <c r="B2" s="201" t="s">
        <v>137</v>
      </c>
      <c r="C2" s="202"/>
      <c r="D2" s="202"/>
      <c r="E2" s="202"/>
      <c r="F2" s="202"/>
      <c r="G2" s="202"/>
      <c r="H2" s="202"/>
      <c r="I2" s="202"/>
      <c r="J2" s="202"/>
    </row>
    <row r="3" spans="1:10" x14ac:dyDescent="0.2">
      <c r="B3" s="104"/>
      <c r="C3" s="104"/>
      <c r="D3" s="105"/>
      <c r="E3" s="106" t="s">
        <v>64</v>
      </c>
      <c r="F3" s="105"/>
      <c r="G3" s="105"/>
      <c r="H3" s="105"/>
      <c r="I3" s="105"/>
      <c r="J3" s="107"/>
    </row>
    <row r="4" spans="1:10" x14ac:dyDescent="0.2">
      <c r="D4" s="102"/>
      <c r="E4" s="102"/>
      <c r="F4" s="102"/>
      <c r="G4" s="102"/>
      <c r="H4" s="102"/>
      <c r="I4" s="102"/>
    </row>
    <row r="5" spans="1:10" x14ac:dyDescent="0.2">
      <c r="D5" s="102"/>
      <c r="E5" s="109" t="s">
        <v>65</v>
      </c>
      <c r="F5" s="102"/>
      <c r="G5" s="110" t="s">
        <v>134</v>
      </c>
      <c r="H5" s="102"/>
      <c r="I5" s="102"/>
    </row>
    <row r="6" spans="1:10" x14ac:dyDescent="0.2">
      <c r="D6" s="102"/>
      <c r="E6" s="102" t="s">
        <v>66</v>
      </c>
      <c r="F6" s="102"/>
      <c r="G6" s="102"/>
      <c r="H6" s="102"/>
      <c r="I6" s="102"/>
    </row>
    <row r="7" spans="1:10" x14ac:dyDescent="0.2">
      <c r="D7" s="102"/>
      <c r="E7" s="102"/>
      <c r="F7" s="102"/>
      <c r="G7" s="102"/>
      <c r="H7" s="102"/>
      <c r="I7" s="102"/>
    </row>
    <row r="8" spans="1:10" x14ac:dyDescent="0.2">
      <c r="C8" s="111" t="s">
        <v>67</v>
      </c>
      <c r="D8" s="203" t="s">
        <v>55</v>
      </c>
      <c r="E8" s="204"/>
      <c r="F8" s="204"/>
      <c r="G8" s="204"/>
      <c r="H8" s="204"/>
      <c r="I8" s="204"/>
      <c r="J8" s="204"/>
    </row>
    <row r="9" spans="1:10" x14ac:dyDescent="0.2">
      <c r="D9" s="105"/>
      <c r="E9" s="106" t="s">
        <v>68</v>
      </c>
      <c r="F9" s="105"/>
      <c r="G9" s="105"/>
      <c r="H9" s="105"/>
      <c r="I9" s="105"/>
      <c r="J9" s="107"/>
    </row>
    <row r="10" spans="1:10" x14ac:dyDescent="0.2">
      <c r="D10" s="102"/>
      <c r="E10" s="102"/>
      <c r="F10" s="102"/>
      <c r="G10" s="102"/>
      <c r="H10" s="102"/>
      <c r="I10" s="102"/>
    </row>
    <row r="11" spans="1:10" x14ac:dyDescent="0.2">
      <c r="C11" s="112" t="str">
        <f>CONCATENATE("Сметная стоимость ",H33," тыс. руб.")</f>
        <v>Сметная стоимость 3422,23 тыс. руб.</v>
      </c>
      <c r="D11" s="113"/>
      <c r="E11" s="102"/>
      <c r="F11" s="102"/>
      <c r="G11" s="102"/>
      <c r="H11" s="102"/>
      <c r="I11" s="102"/>
    </row>
    <row r="12" spans="1:10" x14ac:dyDescent="0.2">
      <c r="C12" s="112" t="str">
        <f>CONCATENATE("Средства на оплату труда ",I33," тыс. руб.")</f>
        <v>Средства на оплату труда 0 тыс. руб.</v>
      </c>
      <c r="D12" s="113"/>
      <c r="E12" s="102"/>
      <c r="F12" s="102"/>
      <c r="G12" s="102"/>
      <c r="H12" s="102"/>
      <c r="I12" s="102"/>
    </row>
    <row r="13" spans="1:10" x14ac:dyDescent="0.2">
      <c r="C13" s="112" t="str">
        <f>'ТЕКУЩИЙ УРОВЕНЬ'!E13</f>
        <v>Составлен в текущих ценах  Декабрь 2024 г.</v>
      </c>
      <c r="D13" s="113"/>
      <c r="E13" s="102"/>
      <c r="F13" s="102"/>
      <c r="G13" s="102"/>
      <c r="H13" s="102"/>
      <c r="I13" s="124">
        <v>45383</v>
      </c>
    </row>
    <row r="14" spans="1:10" x14ac:dyDescent="0.2">
      <c r="D14" s="102"/>
      <c r="E14" s="102"/>
      <c r="F14" s="102"/>
      <c r="G14" s="102"/>
      <c r="H14" s="102"/>
      <c r="I14" s="102"/>
    </row>
    <row r="15" spans="1:10" x14ac:dyDescent="0.2">
      <c r="A15" s="205" t="s">
        <v>69</v>
      </c>
      <c r="B15" s="206" t="s">
        <v>70</v>
      </c>
      <c r="C15" s="206" t="s">
        <v>71</v>
      </c>
      <c r="D15" s="207" t="s">
        <v>72</v>
      </c>
      <c r="E15" s="207"/>
      <c r="F15" s="207"/>
      <c r="G15" s="207"/>
      <c r="H15" s="207"/>
      <c r="I15" s="205" t="s">
        <v>73</v>
      </c>
      <c r="J15" s="205" t="s">
        <v>74</v>
      </c>
    </row>
    <row r="16" spans="1:10" x14ac:dyDescent="0.2">
      <c r="A16" s="205"/>
      <c r="B16" s="206"/>
      <c r="C16" s="206"/>
      <c r="D16" s="205" t="s">
        <v>15</v>
      </c>
      <c r="E16" s="205" t="s">
        <v>16</v>
      </c>
      <c r="F16" s="205" t="s">
        <v>75</v>
      </c>
      <c r="G16" s="205" t="s">
        <v>76</v>
      </c>
      <c r="H16" s="205" t="s">
        <v>77</v>
      </c>
      <c r="I16" s="205"/>
      <c r="J16" s="205"/>
    </row>
    <row r="17" spans="1:14" x14ac:dyDescent="0.2">
      <c r="A17" s="205"/>
      <c r="B17" s="206"/>
      <c r="C17" s="206"/>
      <c r="D17" s="205"/>
      <c r="E17" s="205"/>
      <c r="F17" s="205"/>
      <c r="G17" s="205"/>
      <c r="H17" s="205"/>
      <c r="I17" s="205"/>
      <c r="J17" s="205"/>
    </row>
    <row r="18" spans="1:14" x14ac:dyDescent="0.2">
      <c r="A18" s="205"/>
      <c r="B18" s="206"/>
      <c r="C18" s="206"/>
      <c r="D18" s="205"/>
      <c r="E18" s="205"/>
      <c r="F18" s="205"/>
      <c r="G18" s="205"/>
      <c r="H18" s="205"/>
      <c r="I18" s="205"/>
      <c r="J18" s="205"/>
    </row>
    <row r="19" spans="1:14" x14ac:dyDescent="0.2">
      <c r="A19" s="114">
        <v>1</v>
      </c>
      <c r="B19" s="115">
        <v>2</v>
      </c>
      <c r="C19" s="115">
        <v>3</v>
      </c>
      <c r="D19" s="116">
        <v>4</v>
      </c>
      <c r="E19" s="116">
        <v>5</v>
      </c>
      <c r="F19" s="116">
        <v>6</v>
      </c>
      <c r="G19" s="116">
        <v>7</v>
      </c>
      <c r="H19" s="116">
        <v>8</v>
      </c>
      <c r="I19" s="116">
        <v>9</v>
      </c>
      <c r="J19" s="116">
        <v>10</v>
      </c>
    </row>
    <row r="20" spans="1:14" x14ac:dyDescent="0.2">
      <c r="A20" s="199" t="s">
        <v>78</v>
      </c>
      <c r="B20" s="200"/>
      <c r="C20" s="200"/>
      <c r="D20" s="200"/>
      <c r="E20" s="200"/>
      <c r="F20" s="200"/>
      <c r="G20" s="200"/>
      <c r="H20" s="200"/>
      <c r="I20" s="200"/>
      <c r="J20" s="200"/>
    </row>
    <row r="21" spans="1:14" x14ac:dyDescent="0.2">
      <c r="A21" s="117">
        <v>1</v>
      </c>
      <c r="B21" s="44" t="s">
        <v>111</v>
      </c>
      <c r="C21" s="44" t="s">
        <v>123</v>
      </c>
      <c r="D21" s="118">
        <v>0</v>
      </c>
      <c r="E21" s="118"/>
      <c r="F21" s="118"/>
      <c r="G21" s="118">
        <v>75.099999999999994</v>
      </c>
      <c r="H21" s="118">
        <f t="shared" ref="H21:H32" si="0">SUM(D21:G21)</f>
        <v>75.099999999999994</v>
      </c>
      <c r="I21" s="121"/>
      <c r="J21" s="163"/>
      <c r="L21" s="1">
        <v>75.099999999999994</v>
      </c>
      <c r="M21" s="130">
        <f>H21-L21</f>
        <v>0</v>
      </c>
    </row>
    <row r="22" spans="1:14" x14ac:dyDescent="0.2">
      <c r="A22" s="117">
        <v>2</v>
      </c>
      <c r="B22" s="44" t="s">
        <v>112</v>
      </c>
      <c r="C22" s="44" t="s">
        <v>124</v>
      </c>
      <c r="D22" s="118">
        <f t="shared" ref="D22:D32" si="1">ROUND(0/1000,2)</f>
        <v>0</v>
      </c>
      <c r="E22" s="117"/>
      <c r="F22" s="117"/>
      <c r="G22" s="118">
        <v>11.16</v>
      </c>
      <c r="H22" s="118">
        <f t="shared" si="0"/>
        <v>11.16</v>
      </c>
      <c r="I22" s="121"/>
      <c r="J22" s="163"/>
      <c r="L22" s="1">
        <v>11.16</v>
      </c>
      <c r="M22" s="130">
        <f>H22-L22</f>
        <v>0</v>
      </c>
    </row>
    <row r="23" spans="1:14" x14ac:dyDescent="0.2">
      <c r="A23" s="117">
        <v>3</v>
      </c>
      <c r="B23" s="44" t="s">
        <v>113</v>
      </c>
      <c r="C23" s="44" t="s">
        <v>126</v>
      </c>
      <c r="D23" s="118">
        <f t="shared" si="1"/>
        <v>0</v>
      </c>
      <c r="E23" s="117"/>
      <c r="F23" s="117"/>
      <c r="G23" s="118">
        <v>217.13</v>
      </c>
      <c r="H23" s="118">
        <f t="shared" si="0"/>
        <v>217.13</v>
      </c>
      <c r="I23" s="121"/>
      <c r="J23" s="163"/>
      <c r="L23" s="1">
        <v>217.13</v>
      </c>
      <c r="M23" s="130">
        <f t="shared" ref="M23:M32" si="2">H23-L23</f>
        <v>0</v>
      </c>
      <c r="N23" s="44"/>
    </row>
    <row r="24" spans="1:14" x14ac:dyDescent="0.2">
      <c r="A24" s="117">
        <v>4</v>
      </c>
      <c r="B24" s="44" t="s">
        <v>114</v>
      </c>
      <c r="C24" s="44" t="s">
        <v>127</v>
      </c>
      <c r="D24" s="118">
        <f t="shared" si="1"/>
        <v>0</v>
      </c>
      <c r="E24" s="117"/>
      <c r="F24" s="117"/>
      <c r="G24" s="118">
        <v>107.64</v>
      </c>
      <c r="H24" s="118">
        <f t="shared" si="0"/>
        <v>107.64</v>
      </c>
      <c r="I24" s="121"/>
      <c r="J24" s="163"/>
      <c r="L24" s="1">
        <v>107.64</v>
      </c>
      <c r="M24" s="130">
        <f t="shared" si="2"/>
        <v>0</v>
      </c>
    </row>
    <row r="25" spans="1:14" x14ac:dyDescent="0.2">
      <c r="A25" s="117">
        <v>5</v>
      </c>
      <c r="B25" s="44" t="s">
        <v>115</v>
      </c>
      <c r="C25" s="44" t="s">
        <v>125</v>
      </c>
      <c r="D25" s="118">
        <f t="shared" si="1"/>
        <v>0</v>
      </c>
      <c r="E25" s="117"/>
      <c r="F25" s="117"/>
      <c r="G25" s="118">
        <v>0.54</v>
      </c>
      <c r="H25" s="118">
        <f t="shared" si="0"/>
        <v>0.54</v>
      </c>
      <c r="I25" s="121"/>
      <c r="J25" s="163"/>
      <c r="L25" s="1">
        <v>0.54</v>
      </c>
      <c r="M25" s="130">
        <f t="shared" si="2"/>
        <v>0</v>
      </c>
    </row>
    <row r="26" spans="1:14" x14ac:dyDescent="0.2">
      <c r="A26" s="117">
        <v>6</v>
      </c>
      <c r="B26" s="44" t="s">
        <v>116</v>
      </c>
      <c r="C26" s="44" t="s">
        <v>128</v>
      </c>
      <c r="D26" s="118">
        <f t="shared" si="1"/>
        <v>0</v>
      </c>
      <c r="E26" s="117"/>
      <c r="F26" s="117"/>
      <c r="G26" s="118">
        <v>70.36</v>
      </c>
      <c r="H26" s="118">
        <f t="shared" si="0"/>
        <v>70.36</v>
      </c>
      <c r="I26" s="121"/>
      <c r="J26" s="163"/>
      <c r="L26" s="1">
        <v>70.36</v>
      </c>
      <c r="M26" s="130">
        <f t="shared" si="2"/>
        <v>0</v>
      </c>
    </row>
    <row r="27" spans="1:14" x14ac:dyDescent="0.2">
      <c r="A27" s="117">
        <v>7</v>
      </c>
      <c r="B27" s="44" t="s">
        <v>117</v>
      </c>
      <c r="C27" s="44" t="s">
        <v>133</v>
      </c>
      <c r="D27" s="118">
        <f t="shared" si="1"/>
        <v>0</v>
      </c>
      <c r="E27" s="117"/>
      <c r="F27" s="117"/>
      <c r="G27" s="118">
        <v>470.63</v>
      </c>
      <c r="H27" s="118">
        <f t="shared" si="0"/>
        <v>470.63</v>
      </c>
      <c r="I27" s="121"/>
      <c r="J27" s="163"/>
      <c r="L27" s="1">
        <v>470.63</v>
      </c>
      <c r="M27" s="130">
        <f t="shared" si="2"/>
        <v>0</v>
      </c>
    </row>
    <row r="28" spans="1:14" x14ac:dyDescent="0.2">
      <c r="A28" s="117">
        <v>8</v>
      </c>
      <c r="B28" s="44" t="s">
        <v>118</v>
      </c>
      <c r="C28" s="44" t="s">
        <v>130</v>
      </c>
      <c r="D28" s="118">
        <f t="shared" si="1"/>
        <v>0</v>
      </c>
      <c r="E28" s="117"/>
      <c r="F28" s="117"/>
      <c r="G28" s="118">
        <v>492.43</v>
      </c>
      <c r="H28" s="118">
        <f t="shared" si="0"/>
        <v>492.43</v>
      </c>
      <c r="I28" s="121"/>
      <c r="J28" s="163"/>
      <c r="L28" s="1">
        <v>492.43</v>
      </c>
      <c r="M28" s="130">
        <f t="shared" si="2"/>
        <v>0</v>
      </c>
    </row>
    <row r="29" spans="1:14" x14ac:dyDescent="0.2">
      <c r="A29" s="117">
        <v>9</v>
      </c>
      <c r="B29" s="44" t="s">
        <v>119</v>
      </c>
      <c r="C29" s="1" t="s">
        <v>129</v>
      </c>
      <c r="D29" s="118">
        <f t="shared" si="1"/>
        <v>0</v>
      </c>
      <c r="E29" s="117"/>
      <c r="F29" s="117"/>
      <c r="G29" s="118">
        <v>253.53</v>
      </c>
      <c r="H29" s="118">
        <f t="shared" si="0"/>
        <v>253.53</v>
      </c>
      <c r="I29" s="121"/>
      <c r="J29" s="163"/>
      <c r="L29" s="1">
        <v>253.53</v>
      </c>
      <c r="M29" s="130">
        <f t="shared" si="2"/>
        <v>0</v>
      </c>
    </row>
    <row r="30" spans="1:14" x14ac:dyDescent="0.2">
      <c r="A30" s="117">
        <v>10</v>
      </c>
      <c r="B30" s="44" t="s">
        <v>120</v>
      </c>
      <c r="C30" s="44" t="s">
        <v>131</v>
      </c>
      <c r="D30" s="118">
        <f t="shared" si="1"/>
        <v>0</v>
      </c>
      <c r="E30" s="117"/>
      <c r="F30" s="117"/>
      <c r="G30" s="118">
        <v>48.14</v>
      </c>
      <c r="H30" s="118">
        <f t="shared" si="0"/>
        <v>48.14</v>
      </c>
      <c r="I30" s="121"/>
      <c r="J30" s="163"/>
      <c r="L30" s="1">
        <v>48.14</v>
      </c>
      <c r="M30" s="130">
        <f t="shared" si="2"/>
        <v>0</v>
      </c>
    </row>
    <row r="31" spans="1:14" x14ac:dyDescent="0.2">
      <c r="A31" s="117">
        <v>11</v>
      </c>
      <c r="B31" s="44" t="s">
        <v>121</v>
      </c>
      <c r="C31" s="44" t="s">
        <v>132</v>
      </c>
      <c r="D31" s="118">
        <f t="shared" si="1"/>
        <v>0</v>
      </c>
      <c r="E31" s="117"/>
      <c r="F31" s="117"/>
      <c r="G31" s="118">
        <v>1667.22</v>
      </c>
      <c r="H31" s="118">
        <f t="shared" si="0"/>
        <v>1667.22</v>
      </c>
      <c r="I31" s="122"/>
      <c r="J31" s="120"/>
      <c r="M31" s="130">
        <f t="shared" si="2"/>
        <v>1667.22</v>
      </c>
    </row>
    <row r="32" spans="1:14" x14ac:dyDescent="0.2">
      <c r="A32" s="117">
        <v>12</v>
      </c>
      <c r="B32" s="44" t="s">
        <v>122</v>
      </c>
      <c r="C32" s="44" t="s">
        <v>145</v>
      </c>
      <c r="D32" s="118">
        <f t="shared" si="1"/>
        <v>0</v>
      </c>
      <c r="E32" s="117"/>
      <c r="F32" s="117"/>
      <c r="G32" s="118">
        <v>8.35</v>
      </c>
      <c r="H32" s="118">
        <f t="shared" si="0"/>
        <v>8.35</v>
      </c>
      <c r="I32" s="122"/>
      <c r="J32" s="120"/>
      <c r="L32" s="1">
        <v>0</v>
      </c>
      <c r="M32" s="130">
        <f t="shared" si="2"/>
        <v>8.35</v>
      </c>
      <c r="N32" s="44"/>
    </row>
    <row r="33" spans="1:14" ht="18.75" customHeight="1" x14ac:dyDescent="0.2">
      <c r="A33" s="119"/>
      <c r="B33" s="208" t="s">
        <v>79</v>
      </c>
      <c r="C33" s="209"/>
      <c r="D33" s="123">
        <f>SUM(D21:D32)</f>
        <v>0</v>
      </c>
      <c r="E33" s="123">
        <f t="shared" ref="E33:I33" si="3">SUM(E21:E32)</f>
        <v>0</v>
      </c>
      <c r="F33" s="123">
        <f t="shared" si="3"/>
        <v>0</v>
      </c>
      <c r="G33" s="123">
        <f>SUM(G21:G32)</f>
        <v>3422.23</v>
      </c>
      <c r="H33" s="123">
        <f t="shared" si="3"/>
        <v>3422.23</v>
      </c>
      <c r="I33" s="123">
        <f t="shared" si="3"/>
        <v>0</v>
      </c>
      <c r="J33" s="120"/>
      <c r="L33" s="1">
        <f>SUM(L21:L32)</f>
        <v>1746.66</v>
      </c>
      <c r="M33" s="130">
        <f>H33-L33</f>
        <v>1675.57</v>
      </c>
    </row>
    <row r="34" spans="1:14" x14ac:dyDescent="0.2">
      <c r="N34" s="44"/>
    </row>
    <row r="37" spans="1:14" x14ac:dyDescent="0.2">
      <c r="A37" s="210" t="s">
        <v>81</v>
      </c>
      <c r="B37" s="204"/>
      <c r="C37" s="204"/>
      <c r="D37" s="204"/>
      <c r="E37" s="204"/>
      <c r="F37" s="204"/>
      <c r="G37" s="204"/>
      <c r="H37" s="204"/>
      <c r="I37" s="204"/>
      <c r="J37" s="204"/>
    </row>
    <row r="38" spans="1:14" x14ac:dyDescent="0.2">
      <c r="A38" s="211" t="s">
        <v>80</v>
      </c>
      <c r="B38" s="204"/>
      <c r="C38" s="204"/>
      <c r="D38" s="204"/>
      <c r="E38" s="204"/>
      <c r="F38" s="204"/>
      <c r="G38" s="204"/>
      <c r="H38" s="204"/>
      <c r="I38" s="204"/>
      <c r="J38" s="204"/>
    </row>
    <row r="39" spans="1:14" x14ac:dyDescent="0.2">
      <c r="A39" s="165"/>
      <c r="B39" s="161"/>
      <c r="C39" s="161"/>
      <c r="D39" s="161"/>
      <c r="E39" s="161"/>
      <c r="F39" s="161"/>
      <c r="G39" s="161"/>
      <c r="H39" s="161"/>
      <c r="I39" s="161"/>
      <c r="J39" s="161"/>
    </row>
    <row r="40" spans="1:14" x14ac:dyDescent="0.2">
      <c r="A40" s="165"/>
      <c r="B40" s="161"/>
      <c r="C40" s="161"/>
      <c r="D40" s="161"/>
      <c r="E40" s="161"/>
      <c r="F40" s="161"/>
      <c r="G40" s="161"/>
      <c r="H40" s="161"/>
      <c r="I40" s="161"/>
      <c r="J40" s="161"/>
    </row>
    <row r="42" spans="1:14" x14ac:dyDescent="0.2">
      <c r="A42" s="210" t="s">
        <v>157</v>
      </c>
      <c r="B42" s="204"/>
      <c r="C42" s="204"/>
      <c r="D42" s="204"/>
      <c r="E42" s="204"/>
      <c r="F42" s="204"/>
      <c r="G42" s="204"/>
      <c r="H42" s="204"/>
      <c r="I42" s="204"/>
      <c r="J42" s="204"/>
    </row>
    <row r="43" spans="1:14" x14ac:dyDescent="0.2">
      <c r="A43" s="211" t="s">
        <v>80</v>
      </c>
      <c r="B43" s="204"/>
      <c r="C43" s="204"/>
      <c r="D43" s="204"/>
      <c r="E43" s="204"/>
      <c r="F43" s="204"/>
      <c r="G43" s="204"/>
      <c r="H43" s="204"/>
      <c r="I43" s="204"/>
      <c r="J43" s="204"/>
    </row>
  </sheetData>
  <mergeCells count="19">
    <mergeCell ref="A43:J43"/>
    <mergeCell ref="A20:J20"/>
    <mergeCell ref="B33:C33"/>
    <mergeCell ref="A37:J37"/>
    <mergeCell ref="A38:J38"/>
    <mergeCell ref="A42:J42"/>
    <mergeCell ref="B2:J2"/>
    <mergeCell ref="D8:J8"/>
    <mergeCell ref="A15:A18"/>
    <mergeCell ref="B15:B18"/>
    <mergeCell ref="C15:C18"/>
    <mergeCell ref="D15:H15"/>
    <mergeCell ref="I15:I18"/>
    <mergeCell ref="J15:J18"/>
    <mergeCell ref="D16:D18"/>
    <mergeCell ref="E16:E18"/>
    <mergeCell ref="F16:F18"/>
    <mergeCell ref="G16:G18"/>
    <mergeCell ref="H16:H18"/>
  </mergeCells>
  <pageMargins left="0.7" right="0.7" top="0.75" bottom="0.75" header="0.3" footer="0.3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topLeftCell="A16" zoomScale="106" zoomScaleNormal="100" zoomScaleSheetLayoutView="106" workbookViewId="0">
      <selection activeCell="G31" sqref="G31"/>
    </sheetView>
  </sheetViews>
  <sheetFormatPr defaultColWidth="9.140625" defaultRowHeight="12.75" x14ac:dyDescent="0.2"/>
  <cols>
    <col min="1" max="1" width="5" style="1" customWidth="1"/>
    <col min="2" max="2" width="10.85546875" style="101" customWidth="1"/>
    <col min="3" max="3" width="37.28515625" style="101" customWidth="1"/>
    <col min="4" max="4" width="14.28515625" style="108" customWidth="1"/>
    <col min="5" max="5" width="12.5703125" style="108" customWidth="1"/>
    <col min="6" max="6" width="14" style="108" customWidth="1"/>
    <col min="7" max="7" width="14.42578125" style="108" customWidth="1"/>
    <col min="8" max="8" width="15" style="108" customWidth="1"/>
    <col min="9" max="9" width="13.42578125" style="108" customWidth="1"/>
    <col min="10" max="10" width="11.28515625" style="108" customWidth="1"/>
    <col min="11" max="16384" width="9.140625" style="1"/>
  </cols>
  <sheetData>
    <row r="1" spans="1:10" x14ac:dyDescent="0.2">
      <c r="D1" s="102"/>
      <c r="E1" s="102"/>
      <c r="F1" s="102"/>
      <c r="G1" s="102"/>
      <c r="H1" s="102"/>
      <c r="I1" s="102"/>
      <c r="J1" s="103" t="s">
        <v>63</v>
      </c>
    </row>
    <row r="2" spans="1:10" ht="44.25" customHeight="1" x14ac:dyDescent="0.2">
      <c r="B2" s="201" t="s">
        <v>137</v>
      </c>
      <c r="C2" s="202"/>
      <c r="D2" s="202"/>
      <c r="E2" s="202"/>
      <c r="F2" s="202"/>
      <c r="G2" s="202"/>
      <c r="H2" s="202"/>
      <c r="I2" s="202"/>
      <c r="J2" s="202"/>
    </row>
    <row r="3" spans="1:10" x14ac:dyDescent="0.2">
      <c r="B3" s="104"/>
      <c r="C3" s="104"/>
      <c r="D3" s="105"/>
      <c r="E3" s="106" t="s">
        <v>64</v>
      </c>
      <c r="F3" s="105"/>
      <c r="G3" s="105"/>
      <c r="H3" s="105"/>
      <c r="I3" s="105"/>
      <c r="J3" s="107"/>
    </row>
    <row r="4" spans="1:10" x14ac:dyDescent="0.2">
      <c r="D4" s="102"/>
      <c r="E4" s="102"/>
      <c r="F4" s="102"/>
      <c r="G4" s="102"/>
      <c r="H4" s="102"/>
      <c r="I4" s="102"/>
    </row>
    <row r="5" spans="1:10" x14ac:dyDescent="0.2">
      <c r="D5" s="102"/>
      <c r="E5" s="109" t="s">
        <v>65</v>
      </c>
      <c r="F5" s="102"/>
      <c r="G5" s="110" t="s">
        <v>110</v>
      </c>
      <c r="H5" s="102"/>
      <c r="I5" s="102"/>
    </row>
    <row r="6" spans="1:10" x14ac:dyDescent="0.2">
      <c r="D6" s="102"/>
      <c r="E6" s="102" t="s">
        <v>66</v>
      </c>
      <c r="F6" s="102"/>
      <c r="G6" s="102"/>
      <c r="H6" s="102"/>
      <c r="I6" s="102"/>
    </row>
    <row r="7" spans="1:10" x14ac:dyDescent="0.2">
      <c r="D7" s="102"/>
      <c r="E7" s="102"/>
      <c r="F7" s="102"/>
      <c r="G7" s="102"/>
      <c r="H7" s="102"/>
      <c r="I7" s="102"/>
    </row>
    <row r="8" spans="1:10" x14ac:dyDescent="0.2">
      <c r="C8" s="111" t="s">
        <v>67</v>
      </c>
      <c r="D8" s="203" t="s">
        <v>55</v>
      </c>
      <c r="E8" s="204"/>
      <c r="F8" s="204"/>
      <c r="G8" s="204"/>
      <c r="H8" s="204"/>
      <c r="I8" s="204"/>
      <c r="J8" s="204"/>
    </row>
    <row r="9" spans="1:10" x14ac:dyDescent="0.2">
      <c r="D9" s="105"/>
      <c r="E9" s="106" t="s">
        <v>68</v>
      </c>
      <c r="F9" s="105"/>
      <c r="G9" s="105"/>
      <c r="H9" s="105"/>
      <c r="I9" s="105"/>
      <c r="J9" s="107"/>
    </row>
    <row r="10" spans="1:10" x14ac:dyDescent="0.2">
      <c r="D10" s="102"/>
      <c r="E10" s="102"/>
      <c r="F10" s="102"/>
      <c r="G10" s="102"/>
      <c r="H10" s="102"/>
      <c r="I10" s="102"/>
    </row>
    <row r="11" spans="1:10" x14ac:dyDescent="0.2">
      <c r="C11" s="112" t="str">
        <f>CONCATENATE("Сметная стоимость ",H33," тыс. руб.")</f>
        <v>Сметная стоимость 61,19 тыс. руб.</v>
      </c>
      <c r="D11" s="113"/>
      <c r="E11" s="102"/>
      <c r="F11" s="102"/>
      <c r="G11" s="102"/>
      <c r="H11" s="102"/>
      <c r="I11" s="102"/>
    </row>
    <row r="12" spans="1:10" x14ac:dyDescent="0.2">
      <c r="C12" s="112" t="str">
        <f>CONCATENATE("Средства на оплату труда ",I33," тыс. руб.")</f>
        <v>Средства на оплату труда 0 тыс. руб.</v>
      </c>
      <c r="D12" s="113"/>
      <c r="E12" s="102"/>
      <c r="F12" s="102"/>
      <c r="G12" s="102"/>
      <c r="H12" s="102"/>
      <c r="I12" s="102"/>
    </row>
    <row r="13" spans="1:10" x14ac:dyDescent="0.2">
      <c r="C13" s="112" t="str">
        <f>'БАЗОВЫЙ УРОВЕНЬ '!E13</f>
        <v>Составлен в базовых ценах 2000 г.</v>
      </c>
      <c r="D13" s="113"/>
      <c r="E13" s="102"/>
      <c r="F13" s="102"/>
      <c r="G13" s="102"/>
      <c r="H13" s="102"/>
      <c r="I13" s="124">
        <v>45383</v>
      </c>
    </row>
    <row r="14" spans="1:10" x14ac:dyDescent="0.2">
      <c r="D14" s="102"/>
      <c r="E14" s="102"/>
      <c r="F14" s="102"/>
      <c r="G14" s="102"/>
      <c r="H14" s="102"/>
      <c r="I14" s="102"/>
    </row>
    <row r="15" spans="1:10" x14ac:dyDescent="0.2">
      <c r="A15" s="205" t="s">
        <v>69</v>
      </c>
      <c r="B15" s="206" t="s">
        <v>70</v>
      </c>
      <c r="C15" s="206" t="s">
        <v>71</v>
      </c>
      <c r="D15" s="207" t="s">
        <v>72</v>
      </c>
      <c r="E15" s="207"/>
      <c r="F15" s="207"/>
      <c r="G15" s="207"/>
      <c r="H15" s="207"/>
      <c r="I15" s="205" t="s">
        <v>73</v>
      </c>
      <c r="J15" s="205" t="s">
        <v>74</v>
      </c>
    </row>
    <row r="16" spans="1:10" x14ac:dyDescent="0.2">
      <c r="A16" s="205"/>
      <c r="B16" s="206"/>
      <c r="C16" s="206"/>
      <c r="D16" s="205" t="s">
        <v>15</v>
      </c>
      <c r="E16" s="205" t="s">
        <v>16</v>
      </c>
      <c r="F16" s="205" t="s">
        <v>75</v>
      </c>
      <c r="G16" s="205" t="s">
        <v>76</v>
      </c>
      <c r="H16" s="205" t="s">
        <v>77</v>
      </c>
      <c r="I16" s="205"/>
      <c r="J16" s="205"/>
    </row>
    <row r="17" spans="1:10" x14ac:dyDescent="0.2">
      <c r="A17" s="205"/>
      <c r="B17" s="206"/>
      <c r="C17" s="206"/>
      <c r="D17" s="205"/>
      <c r="E17" s="205"/>
      <c r="F17" s="205"/>
      <c r="G17" s="205"/>
      <c r="H17" s="205"/>
      <c r="I17" s="205"/>
      <c r="J17" s="205"/>
    </row>
    <row r="18" spans="1:10" x14ac:dyDescent="0.2">
      <c r="A18" s="205"/>
      <c r="B18" s="206"/>
      <c r="C18" s="206"/>
      <c r="D18" s="205"/>
      <c r="E18" s="205"/>
      <c r="F18" s="205"/>
      <c r="G18" s="205"/>
      <c r="H18" s="205"/>
      <c r="I18" s="205"/>
      <c r="J18" s="205"/>
    </row>
    <row r="19" spans="1:10" x14ac:dyDescent="0.2">
      <c r="A19" s="114">
        <v>1</v>
      </c>
      <c r="B19" s="115">
        <v>2</v>
      </c>
      <c r="C19" s="115">
        <v>3</v>
      </c>
      <c r="D19" s="116">
        <v>4</v>
      </c>
      <c r="E19" s="116">
        <v>5</v>
      </c>
      <c r="F19" s="116">
        <v>6</v>
      </c>
      <c r="G19" s="116">
        <v>7</v>
      </c>
      <c r="H19" s="116">
        <v>8</v>
      </c>
      <c r="I19" s="116">
        <v>9</v>
      </c>
      <c r="J19" s="116">
        <v>10</v>
      </c>
    </row>
    <row r="20" spans="1:10" x14ac:dyDescent="0.2">
      <c r="A20" s="199" t="s">
        <v>78</v>
      </c>
      <c r="B20" s="200"/>
      <c r="C20" s="200"/>
      <c r="D20" s="200"/>
      <c r="E20" s="200"/>
      <c r="F20" s="200"/>
      <c r="G20" s="200"/>
      <c r="H20" s="200"/>
      <c r="I20" s="200"/>
      <c r="J20" s="200"/>
    </row>
    <row r="21" spans="1:10" x14ac:dyDescent="0.2">
      <c r="A21" s="117">
        <v>1</v>
      </c>
      <c r="B21" s="44" t="s">
        <v>111</v>
      </c>
      <c r="C21" s="44" t="s">
        <v>123</v>
      </c>
      <c r="D21" s="118"/>
      <c r="E21" s="118"/>
      <c r="F21" s="118"/>
      <c r="G21" s="118">
        <v>1.47</v>
      </c>
      <c r="H21" s="118">
        <f t="shared" ref="H21:H32" si="0">SUM(D21:G21)</f>
        <v>1.47</v>
      </c>
      <c r="I21" s="121"/>
      <c r="J21" s="163"/>
    </row>
    <row r="22" spans="1:10" x14ac:dyDescent="0.2">
      <c r="A22" s="117">
        <v>2</v>
      </c>
      <c r="B22" s="44" t="s">
        <v>112</v>
      </c>
      <c r="C22" s="44" t="s">
        <v>124</v>
      </c>
      <c r="D22" s="118"/>
      <c r="E22" s="117"/>
      <c r="F22" s="117"/>
      <c r="G22" s="118">
        <v>0.22</v>
      </c>
      <c r="H22" s="118">
        <f t="shared" si="0"/>
        <v>0.22</v>
      </c>
      <c r="I22" s="121"/>
      <c r="J22" s="163"/>
    </row>
    <row r="23" spans="1:10" x14ac:dyDescent="0.2">
      <c r="A23" s="117">
        <v>3</v>
      </c>
      <c r="B23" s="44" t="s">
        <v>113</v>
      </c>
      <c r="C23" s="44" t="s">
        <v>126</v>
      </c>
      <c r="D23" s="118"/>
      <c r="E23" s="117"/>
      <c r="F23" s="117"/>
      <c r="G23" s="118">
        <v>4.26</v>
      </c>
      <c r="H23" s="118">
        <f t="shared" si="0"/>
        <v>4.26</v>
      </c>
      <c r="I23" s="121"/>
      <c r="J23" s="163"/>
    </row>
    <row r="24" spans="1:10" ht="25.5" x14ac:dyDescent="0.2">
      <c r="A24" s="117">
        <v>4</v>
      </c>
      <c r="B24" s="44" t="s">
        <v>114</v>
      </c>
      <c r="C24" s="44" t="s">
        <v>127</v>
      </c>
      <c r="D24" s="118"/>
      <c r="E24" s="117"/>
      <c r="F24" s="117"/>
      <c r="G24" s="118">
        <v>2.11</v>
      </c>
      <c r="H24" s="118">
        <f t="shared" si="0"/>
        <v>2.11</v>
      </c>
      <c r="I24" s="121"/>
      <c r="J24" s="163"/>
    </row>
    <row r="25" spans="1:10" x14ac:dyDescent="0.2">
      <c r="A25" s="117">
        <v>5</v>
      </c>
      <c r="B25" s="44" t="s">
        <v>115</v>
      </c>
      <c r="C25" s="44" t="s">
        <v>125</v>
      </c>
      <c r="D25" s="118"/>
      <c r="E25" s="117"/>
      <c r="F25" s="117"/>
      <c r="G25" s="118">
        <f>ROUND(10.87/1000,2)</f>
        <v>0.01</v>
      </c>
      <c r="H25" s="118">
        <f t="shared" si="0"/>
        <v>0.01</v>
      </c>
      <c r="I25" s="121"/>
      <c r="J25" s="163"/>
    </row>
    <row r="26" spans="1:10" x14ac:dyDescent="0.2">
      <c r="A26" s="117">
        <v>6</v>
      </c>
      <c r="B26" s="44" t="s">
        <v>116</v>
      </c>
      <c r="C26" s="44" t="s">
        <v>128</v>
      </c>
      <c r="D26" s="118"/>
      <c r="E26" s="117"/>
      <c r="F26" s="117"/>
      <c r="G26" s="118">
        <v>1.38</v>
      </c>
      <c r="H26" s="118">
        <f t="shared" si="0"/>
        <v>1.38</v>
      </c>
      <c r="I26" s="121"/>
      <c r="J26" s="163"/>
    </row>
    <row r="27" spans="1:10" ht="25.5" x14ac:dyDescent="0.2">
      <c r="A27" s="117">
        <v>7</v>
      </c>
      <c r="B27" s="44" t="s">
        <v>117</v>
      </c>
      <c r="C27" s="44" t="s">
        <v>133</v>
      </c>
      <c r="D27" s="118"/>
      <c r="E27" s="117"/>
      <c r="F27" s="117"/>
      <c r="G27" s="118">
        <v>3.24</v>
      </c>
      <c r="H27" s="118">
        <f t="shared" si="0"/>
        <v>3.24</v>
      </c>
      <c r="I27" s="121"/>
      <c r="J27" s="163"/>
    </row>
    <row r="28" spans="1:10" x14ac:dyDescent="0.2">
      <c r="A28" s="117">
        <v>8</v>
      </c>
      <c r="B28" s="44" t="s">
        <v>118</v>
      </c>
      <c r="C28" s="44" t="s">
        <v>130</v>
      </c>
      <c r="D28" s="118"/>
      <c r="E28" s="117"/>
      <c r="F28" s="117"/>
      <c r="G28" s="118">
        <v>9.67</v>
      </c>
      <c r="H28" s="118">
        <f t="shared" si="0"/>
        <v>9.67</v>
      </c>
      <c r="I28" s="121"/>
      <c r="J28" s="163"/>
    </row>
    <row r="29" spans="1:10" x14ac:dyDescent="0.2">
      <c r="A29" s="117">
        <v>9</v>
      </c>
      <c r="B29" s="44" t="s">
        <v>119</v>
      </c>
      <c r="C29" s="44" t="s">
        <v>129</v>
      </c>
      <c r="D29" s="118"/>
      <c r="E29" s="117"/>
      <c r="F29" s="117"/>
      <c r="G29" s="118">
        <v>4.9800000000000004</v>
      </c>
      <c r="H29" s="118">
        <f t="shared" si="0"/>
        <v>4.9800000000000004</v>
      </c>
      <c r="I29" s="121"/>
      <c r="J29" s="163"/>
    </row>
    <row r="30" spans="1:10" x14ac:dyDescent="0.2">
      <c r="A30" s="117">
        <v>10</v>
      </c>
      <c r="B30" s="44" t="s">
        <v>120</v>
      </c>
      <c r="C30" s="44" t="s">
        <v>131</v>
      </c>
      <c r="D30" s="118"/>
      <c r="E30" s="117"/>
      <c r="F30" s="117"/>
      <c r="G30" s="118">
        <v>0.95</v>
      </c>
      <c r="H30" s="118">
        <f t="shared" si="0"/>
        <v>0.95</v>
      </c>
      <c r="I30" s="121"/>
      <c r="J30" s="163"/>
    </row>
    <row r="31" spans="1:10" x14ac:dyDescent="0.2">
      <c r="A31" s="117">
        <v>12</v>
      </c>
      <c r="B31" s="44" t="s">
        <v>121</v>
      </c>
      <c r="C31" s="44" t="s">
        <v>132</v>
      </c>
      <c r="D31" s="118"/>
      <c r="E31" s="117"/>
      <c r="F31" s="117"/>
      <c r="G31" s="118">
        <v>32.74</v>
      </c>
      <c r="H31" s="118">
        <f t="shared" si="0"/>
        <v>32.74</v>
      </c>
      <c r="I31" s="122"/>
      <c r="J31" s="120"/>
    </row>
    <row r="32" spans="1:10" x14ac:dyDescent="0.2">
      <c r="A32" s="117">
        <v>13</v>
      </c>
      <c r="B32" s="44" t="s">
        <v>122</v>
      </c>
      <c r="C32" s="44" t="s">
        <v>145</v>
      </c>
      <c r="D32" s="118"/>
      <c r="E32" s="117"/>
      <c r="F32" s="117"/>
      <c r="G32" s="118">
        <v>0.16</v>
      </c>
      <c r="H32" s="118">
        <f t="shared" si="0"/>
        <v>0.16</v>
      </c>
      <c r="I32" s="122"/>
      <c r="J32" s="120"/>
    </row>
    <row r="33" spans="1:10" ht="18.75" customHeight="1" x14ac:dyDescent="0.2">
      <c r="A33" s="119"/>
      <c r="B33" s="208" t="s">
        <v>79</v>
      </c>
      <c r="C33" s="209"/>
      <c r="D33" s="123">
        <f>SUM(D21:D32)</f>
        <v>0</v>
      </c>
      <c r="E33" s="123">
        <f t="shared" ref="E33:I33" si="1">SUM(E21:E32)</f>
        <v>0</v>
      </c>
      <c r="F33" s="123">
        <f t="shared" si="1"/>
        <v>0</v>
      </c>
      <c r="G33" s="123">
        <f t="shared" si="1"/>
        <v>61.19</v>
      </c>
      <c r="H33" s="123">
        <f t="shared" si="1"/>
        <v>61.19</v>
      </c>
      <c r="I33" s="123">
        <f t="shared" si="1"/>
        <v>0</v>
      </c>
      <c r="J33" s="123"/>
    </row>
    <row r="37" spans="1:10" x14ac:dyDescent="0.2">
      <c r="A37" s="210" t="s">
        <v>81</v>
      </c>
      <c r="B37" s="204"/>
      <c r="C37" s="204"/>
      <c r="D37" s="204"/>
      <c r="E37" s="204"/>
      <c r="F37" s="204"/>
      <c r="G37" s="204"/>
      <c r="H37" s="204"/>
      <c r="I37" s="204"/>
      <c r="J37" s="204"/>
    </row>
    <row r="38" spans="1:10" x14ac:dyDescent="0.2">
      <c r="A38" s="211" t="s">
        <v>80</v>
      </c>
      <c r="B38" s="204"/>
      <c r="C38" s="204"/>
      <c r="D38" s="204"/>
      <c r="E38" s="204"/>
      <c r="F38" s="204"/>
      <c r="G38" s="204"/>
      <c r="H38" s="204"/>
      <c r="I38" s="204"/>
      <c r="J38" s="204"/>
    </row>
    <row r="39" spans="1:10" x14ac:dyDescent="0.2">
      <c r="A39" s="165"/>
      <c r="B39" s="161"/>
      <c r="C39" s="161"/>
      <c r="D39" s="161"/>
      <c r="E39" s="161"/>
      <c r="F39" s="161"/>
      <c r="G39" s="161"/>
      <c r="H39" s="161"/>
      <c r="I39" s="161"/>
      <c r="J39" s="161"/>
    </row>
    <row r="40" spans="1:10" x14ac:dyDescent="0.2">
      <c r="A40" s="165"/>
      <c r="B40" s="161"/>
      <c r="C40" s="161"/>
      <c r="D40" s="161"/>
      <c r="E40" s="161"/>
      <c r="F40" s="161"/>
      <c r="G40" s="161"/>
      <c r="H40" s="161"/>
      <c r="I40" s="161"/>
      <c r="J40" s="161"/>
    </row>
    <row r="42" spans="1:10" x14ac:dyDescent="0.2">
      <c r="A42" s="210" t="s">
        <v>156</v>
      </c>
      <c r="B42" s="204"/>
      <c r="C42" s="204"/>
      <c r="D42" s="204"/>
      <c r="E42" s="204"/>
      <c r="F42" s="204"/>
      <c r="G42" s="204"/>
      <c r="H42" s="204"/>
      <c r="I42" s="204"/>
      <c r="J42" s="204"/>
    </row>
    <row r="43" spans="1:10" x14ac:dyDescent="0.2">
      <c r="A43" s="211" t="s">
        <v>80</v>
      </c>
      <c r="B43" s="204"/>
      <c r="C43" s="204"/>
      <c r="D43" s="204"/>
      <c r="E43" s="204"/>
      <c r="F43" s="204"/>
      <c r="G43" s="204"/>
      <c r="H43" s="204"/>
      <c r="I43" s="204"/>
      <c r="J43" s="204"/>
    </row>
  </sheetData>
  <mergeCells count="19">
    <mergeCell ref="A43:J43"/>
    <mergeCell ref="A42:J42"/>
    <mergeCell ref="A20:J20"/>
    <mergeCell ref="B33:C33"/>
    <mergeCell ref="A37:J37"/>
    <mergeCell ref="A38:J38"/>
    <mergeCell ref="B2:J2"/>
    <mergeCell ref="D8:J8"/>
    <mergeCell ref="A15:A18"/>
    <mergeCell ref="B15:B18"/>
    <mergeCell ref="C15:C18"/>
    <mergeCell ref="D15:H15"/>
    <mergeCell ref="I15:I18"/>
    <mergeCell ref="J15:J18"/>
    <mergeCell ref="D16:D18"/>
    <mergeCell ref="E16:E18"/>
    <mergeCell ref="F16:F18"/>
    <mergeCell ref="G16:G18"/>
    <mergeCell ref="H16:H18"/>
  </mergeCells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БАЗОВЫЙ УРОВЕНЬ </vt:lpstr>
      <vt:lpstr>ТЕКУЩИЙ УРОВЕНЬ</vt:lpstr>
      <vt:lpstr>02-01-ТЦ</vt:lpstr>
      <vt:lpstr>02-01-БЦ</vt:lpstr>
      <vt:lpstr>09-03-ТЦ</vt:lpstr>
      <vt:lpstr>09-03-БЦ</vt:lpstr>
      <vt:lpstr>'БАЗОВЫЙ УРОВЕНЬ '!Заголовки_для_печати</vt:lpstr>
      <vt:lpstr>'ТЕКУЩИЙ УРОВЕНЬ'!Заголовки_для_печати</vt:lpstr>
      <vt:lpstr>'02-01-БЦ'!Область_печати</vt:lpstr>
      <vt:lpstr>'02-01-ТЦ'!Область_печати</vt:lpstr>
      <vt:lpstr>'09-03-БЦ'!Область_печати</vt:lpstr>
      <vt:lpstr>'09-03-ТЦ'!Область_печати</vt:lpstr>
      <vt:lpstr>'БАЗОВЫЙ УРОВЕНЬ '!Область_печати</vt:lpstr>
      <vt:lpstr>'ТЕКУЩИЙ УРОВЕНЬ'!Область_печати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Дитяткина Светлана Игоревна</cp:lastModifiedBy>
  <cp:lastPrinted>2026-04-28T06:15:09Z</cp:lastPrinted>
  <dcterms:created xsi:type="dcterms:W3CDTF">1996-10-08T23:32:33Z</dcterms:created>
  <dcterms:modified xsi:type="dcterms:W3CDTF">2026-04-30T11:23:10Z</dcterms:modified>
</cp:coreProperties>
</file>